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OneDrive\Pulpit\"/>
    </mc:Choice>
  </mc:AlternateContent>
  <bookViews>
    <workbookView xWindow="0" yWindow="0" windowWidth="23040" windowHeight="9060" activeTab="1"/>
  </bookViews>
  <sheets>
    <sheet name="Arkusz1" sheetId="1" r:id="rId1"/>
    <sheet name="Arkusz2" sheetId="2" r:id="rId2"/>
    <sheet name="Arkusz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157" i="1" l="1"/>
  <c r="BL160" i="1" s="1"/>
  <c r="BK157" i="1"/>
  <c r="BJ157" i="1"/>
  <c r="BI157" i="1"/>
  <c r="BI160" i="1" s="1"/>
  <c r="BH157" i="1"/>
  <c r="BH160" i="1" s="1"/>
  <c r="BG157" i="1"/>
  <c r="BF157" i="1"/>
  <c r="BE157" i="1"/>
  <c r="BD157" i="1"/>
  <c r="BD160" i="1" s="1"/>
  <c r="BC157" i="1"/>
  <c r="BB157" i="1"/>
  <c r="BA157" i="1"/>
  <c r="BA160" i="1" s="1"/>
  <c r="AZ157" i="1"/>
  <c r="AZ160" i="1" s="1"/>
  <c r="AY157" i="1"/>
  <c r="AX157" i="1"/>
  <c r="AW157" i="1"/>
  <c r="AW160" i="1" s="1"/>
  <c r="AV157" i="1"/>
  <c r="AV160" i="1" s="1"/>
  <c r="AU157" i="1"/>
  <c r="AT157" i="1"/>
  <c r="AS157" i="1"/>
  <c r="AR157" i="1"/>
  <c r="AR160" i="1" s="1"/>
  <c r="AQ157" i="1"/>
  <c r="AP157" i="1"/>
  <c r="AO157" i="1"/>
  <c r="AN157" i="1"/>
  <c r="AN160" i="1" s="1"/>
  <c r="AM157" i="1"/>
  <c r="AL157" i="1"/>
  <c r="AK157" i="1"/>
  <c r="AK158" i="1" s="1"/>
  <c r="AJ157" i="1"/>
  <c r="AJ160" i="1" s="1"/>
  <c r="AI157" i="1"/>
  <c r="AH157" i="1"/>
  <c r="AG157" i="1"/>
  <c r="AF157" i="1"/>
  <c r="AF160" i="1" s="1"/>
  <c r="AE157" i="1"/>
  <c r="AD157" i="1"/>
  <c r="AD160" i="1" s="1"/>
  <c r="AC157" i="1"/>
  <c r="AC160" i="1" s="1"/>
  <c r="AB157" i="1"/>
  <c r="AB160" i="1" s="1"/>
  <c r="AA157" i="1"/>
  <c r="Z157" i="1"/>
  <c r="Y157" i="1"/>
  <c r="X157" i="1"/>
  <c r="X160" i="1" s="1"/>
  <c r="W157" i="1"/>
  <c r="V157" i="1"/>
  <c r="U157" i="1"/>
  <c r="T157" i="1"/>
  <c r="T160" i="1" s="1"/>
  <c r="S157" i="1"/>
  <c r="R157" i="1"/>
  <c r="Q157" i="1"/>
  <c r="Q160" i="1" s="1"/>
  <c r="P157" i="1"/>
  <c r="P160" i="1" s="1"/>
  <c r="O157" i="1"/>
  <c r="BQ156" i="1"/>
  <c r="BP156" i="1"/>
  <c r="BO156" i="1"/>
  <c r="BN156" i="1"/>
  <c r="BM156" i="1"/>
  <c r="N156" i="1"/>
  <c r="M156" i="1"/>
  <c r="BS156" i="1" s="1"/>
  <c r="L156" i="1"/>
  <c r="K156" i="1"/>
  <c r="J156" i="1"/>
  <c r="I156" i="1"/>
  <c r="BQ155" i="1"/>
  <c r="BP155" i="1"/>
  <c r="BO155" i="1"/>
  <c r="BN155" i="1"/>
  <c r="BM155" i="1"/>
  <c r="N155" i="1"/>
  <c r="M155" i="1"/>
  <c r="BS155" i="1" s="1"/>
  <c r="L155" i="1"/>
  <c r="K155" i="1"/>
  <c r="J155" i="1"/>
  <c r="I155" i="1"/>
  <c r="BQ154" i="1"/>
  <c r="BP154" i="1"/>
  <c r="BO154" i="1"/>
  <c r="BN154" i="1"/>
  <c r="BM154" i="1"/>
  <c r="N154" i="1"/>
  <c r="M154" i="1"/>
  <c r="BS154" i="1" s="1"/>
  <c r="L154" i="1"/>
  <c r="K154" i="1"/>
  <c r="J154" i="1"/>
  <c r="I154" i="1"/>
  <c r="BQ153" i="1"/>
  <c r="BP153" i="1"/>
  <c r="BO153" i="1"/>
  <c r="BN153" i="1"/>
  <c r="BM153" i="1"/>
  <c r="N153" i="1"/>
  <c r="M153" i="1"/>
  <c r="BR153" i="1" s="1"/>
  <c r="L153" i="1"/>
  <c r="K153" i="1"/>
  <c r="J153" i="1"/>
  <c r="I153" i="1"/>
  <c r="H153" i="1" s="1"/>
  <c r="BQ152" i="1"/>
  <c r="BP152" i="1"/>
  <c r="BO152" i="1"/>
  <c r="BN152" i="1"/>
  <c r="BM152" i="1"/>
  <c r="N152" i="1"/>
  <c r="M152" i="1"/>
  <c r="BS152" i="1" s="1"/>
  <c r="L152" i="1"/>
  <c r="K152" i="1"/>
  <c r="J152" i="1"/>
  <c r="I152" i="1"/>
  <c r="H152" i="1" s="1"/>
  <c r="BQ151" i="1"/>
  <c r="BP151" i="1"/>
  <c r="BO151" i="1"/>
  <c r="BN151" i="1"/>
  <c r="BM151" i="1"/>
  <c r="N151" i="1"/>
  <c r="M151" i="1"/>
  <c r="L151" i="1"/>
  <c r="K151" i="1"/>
  <c r="J151" i="1"/>
  <c r="I151" i="1"/>
  <c r="H151" i="1" s="1"/>
  <c r="BQ150" i="1"/>
  <c r="BP150" i="1"/>
  <c r="BO150" i="1"/>
  <c r="BN150" i="1"/>
  <c r="BM150" i="1"/>
  <c r="N150" i="1"/>
  <c r="M150" i="1"/>
  <c r="BS150" i="1" s="1"/>
  <c r="L150" i="1"/>
  <c r="K150" i="1"/>
  <c r="J150" i="1"/>
  <c r="I150" i="1"/>
  <c r="H150" i="1" s="1"/>
  <c r="BQ149" i="1"/>
  <c r="BP149" i="1"/>
  <c r="BO149" i="1"/>
  <c r="BN149" i="1"/>
  <c r="BM149" i="1"/>
  <c r="N149" i="1"/>
  <c r="M149" i="1"/>
  <c r="L149" i="1"/>
  <c r="K149" i="1"/>
  <c r="J149" i="1"/>
  <c r="I149" i="1"/>
  <c r="H149" i="1" s="1"/>
  <c r="BQ148" i="1"/>
  <c r="BP148" i="1"/>
  <c r="BO148" i="1"/>
  <c r="BN148" i="1"/>
  <c r="BM148" i="1"/>
  <c r="N148" i="1"/>
  <c r="M148" i="1"/>
  <c r="BS148" i="1" s="1"/>
  <c r="L148" i="1"/>
  <c r="K148" i="1"/>
  <c r="J148" i="1"/>
  <c r="I148" i="1"/>
  <c r="BQ147" i="1"/>
  <c r="BP147" i="1"/>
  <c r="BO147" i="1"/>
  <c r="BN147" i="1"/>
  <c r="BM147" i="1"/>
  <c r="N147" i="1"/>
  <c r="M147" i="1"/>
  <c r="BS147" i="1" s="1"/>
  <c r="L147" i="1"/>
  <c r="K147" i="1"/>
  <c r="J147" i="1"/>
  <c r="I147" i="1"/>
  <c r="BQ146" i="1"/>
  <c r="BP146" i="1"/>
  <c r="BO146" i="1"/>
  <c r="BN146" i="1"/>
  <c r="BM146" i="1"/>
  <c r="N146" i="1"/>
  <c r="M146" i="1"/>
  <c r="BS146" i="1" s="1"/>
  <c r="L146" i="1"/>
  <c r="K146" i="1"/>
  <c r="J146" i="1"/>
  <c r="I146" i="1"/>
  <c r="BQ145" i="1"/>
  <c r="BP145" i="1"/>
  <c r="BO145" i="1"/>
  <c r="BN145" i="1"/>
  <c r="BM145" i="1"/>
  <c r="N145" i="1"/>
  <c r="M145" i="1"/>
  <c r="BR145" i="1" s="1"/>
  <c r="L145" i="1"/>
  <c r="K145" i="1"/>
  <c r="J145" i="1"/>
  <c r="I145" i="1"/>
  <c r="H145" i="1" s="1"/>
  <c r="BQ144" i="1"/>
  <c r="BP144" i="1"/>
  <c r="BO144" i="1"/>
  <c r="BN144" i="1"/>
  <c r="BM144" i="1"/>
  <c r="N144" i="1"/>
  <c r="M144" i="1"/>
  <c r="BS144" i="1" s="1"/>
  <c r="L144" i="1"/>
  <c r="K144" i="1"/>
  <c r="J144" i="1"/>
  <c r="I144" i="1"/>
  <c r="BQ143" i="1"/>
  <c r="BP143" i="1"/>
  <c r="BO143" i="1"/>
  <c r="BN143" i="1"/>
  <c r="BM143" i="1"/>
  <c r="N143" i="1"/>
  <c r="M143" i="1"/>
  <c r="BR143" i="1" s="1"/>
  <c r="L143" i="1"/>
  <c r="K143" i="1"/>
  <c r="J143" i="1"/>
  <c r="I143" i="1"/>
  <c r="H143" i="1" s="1"/>
  <c r="BQ142" i="1"/>
  <c r="BN142" i="1"/>
  <c r="BM142" i="1"/>
  <c r="N142" i="1"/>
  <c r="BP142" i="1" s="1"/>
  <c r="M142" i="1"/>
  <c r="L142" i="1"/>
  <c r="K142" i="1"/>
  <c r="J142" i="1"/>
  <c r="BO142" i="1" s="1"/>
  <c r="I142" i="1"/>
  <c r="BP141" i="1"/>
  <c r="BN141" i="1"/>
  <c r="BM141" i="1"/>
  <c r="N141" i="1"/>
  <c r="BQ141" i="1" s="1"/>
  <c r="M141" i="1"/>
  <c r="L141" i="1"/>
  <c r="K141" i="1"/>
  <c r="J141" i="1"/>
  <c r="I141" i="1"/>
  <c r="BQ140" i="1"/>
  <c r="BN140" i="1"/>
  <c r="BM140" i="1"/>
  <c r="N140" i="1"/>
  <c r="BP140" i="1" s="1"/>
  <c r="M140" i="1"/>
  <c r="BR140" i="1" s="1"/>
  <c r="L140" i="1"/>
  <c r="K140" i="1"/>
  <c r="J140" i="1"/>
  <c r="BO140" i="1" s="1"/>
  <c r="I140" i="1"/>
  <c r="H140" i="1" s="1"/>
  <c r="BQ139" i="1"/>
  <c r="BN139" i="1"/>
  <c r="BM139" i="1"/>
  <c r="N139" i="1"/>
  <c r="BP139" i="1" s="1"/>
  <c r="M139" i="1"/>
  <c r="L139" i="1"/>
  <c r="K139" i="1"/>
  <c r="J139" i="1"/>
  <c r="I139" i="1"/>
  <c r="BQ138" i="1"/>
  <c r="BN138" i="1"/>
  <c r="BM138" i="1"/>
  <c r="N138" i="1"/>
  <c r="BP138" i="1" s="1"/>
  <c r="M138" i="1"/>
  <c r="L138" i="1"/>
  <c r="K138" i="1"/>
  <c r="J138" i="1"/>
  <c r="I138" i="1"/>
  <c r="BQ137" i="1"/>
  <c r="BN137" i="1"/>
  <c r="BM137" i="1"/>
  <c r="N137" i="1"/>
  <c r="BP137" i="1" s="1"/>
  <c r="M137" i="1"/>
  <c r="L137" i="1"/>
  <c r="K137" i="1"/>
  <c r="J137" i="1"/>
  <c r="BO137" i="1" s="1"/>
  <c r="I137" i="1"/>
  <c r="BQ136" i="1"/>
  <c r="BN136" i="1"/>
  <c r="BM136" i="1"/>
  <c r="N136" i="1"/>
  <c r="BP136" i="1" s="1"/>
  <c r="M136" i="1"/>
  <c r="L136" i="1"/>
  <c r="K136" i="1"/>
  <c r="J136" i="1"/>
  <c r="I136" i="1"/>
  <c r="BQ135" i="1"/>
  <c r="BN135" i="1"/>
  <c r="BM135" i="1"/>
  <c r="N135" i="1"/>
  <c r="BP135" i="1" s="1"/>
  <c r="M135" i="1"/>
  <c r="L135" i="1"/>
  <c r="K135" i="1"/>
  <c r="J135" i="1"/>
  <c r="BO135" i="1" s="1"/>
  <c r="I135" i="1"/>
  <c r="BQ134" i="1"/>
  <c r="BN134" i="1"/>
  <c r="BM134" i="1"/>
  <c r="N134" i="1"/>
  <c r="BP134" i="1" s="1"/>
  <c r="M134" i="1"/>
  <c r="L134" i="1"/>
  <c r="K134" i="1"/>
  <c r="J134" i="1"/>
  <c r="BO134" i="1" s="1"/>
  <c r="I134" i="1"/>
  <c r="BQ133" i="1"/>
  <c r="BO133" i="1"/>
  <c r="BN133" i="1"/>
  <c r="BM133" i="1"/>
  <c r="N133" i="1"/>
  <c r="BP133" i="1" s="1"/>
  <c r="M133" i="1"/>
  <c r="L133" i="1"/>
  <c r="K133" i="1"/>
  <c r="J133" i="1"/>
  <c r="I133" i="1"/>
  <c r="BQ132" i="1"/>
  <c r="BO132" i="1"/>
  <c r="BN132" i="1"/>
  <c r="BM132" i="1"/>
  <c r="N132" i="1"/>
  <c r="BP132" i="1" s="1"/>
  <c r="M132" i="1"/>
  <c r="L132" i="1"/>
  <c r="K132" i="1"/>
  <c r="J132" i="1"/>
  <c r="I132" i="1"/>
  <c r="BQ131" i="1"/>
  <c r="BN131" i="1"/>
  <c r="BM131" i="1"/>
  <c r="N131" i="1"/>
  <c r="BP131" i="1" s="1"/>
  <c r="M131" i="1"/>
  <c r="L131" i="1"/>
  <c r="K131" i="1"/>
  <c r="J131" i="1"/>
  <c r="I131" i="1"/>
  <c r="BQ130" i="1"/>
  <c r="BN130" i="1"/>
  <c r="BM130" i="1"/>
  <c r="N130" i="1"/>
  <c r="BP130" i="1" s="1"/>
  <c r="M130" i="1"/>
  <c r="L130" i="1"/>
  <c r="H130" i="1" s="1"/>
  <c r="K130" i="1"/>
  <c r="J130" i="1"/>
  <c r="I130" i="1"/>
  <c r="BQ129" i="1"/>
  <c r="BN129" i="1"/>
  <c r="BM129" i="1"/>
  <c r="N129" i="1"/>
  <c r="BP129" i="1" s="1"/>
  <c r="M129" i="1"/>
  <c r="L129" i="1"/>
  <c r="K129" i="1"/>
  <c r="J129" i="1"/>
  <c r="BO129" i="1" s="1"/>
  <c r="I129" i="1"/>
  <c r="BQ128" i="1"/>
  <c r="BN128" i="1"/>
  <c r="BM128" i="1"/>
  <c r="N128" i="1"/>
  <c r="BP128" i="1" s="1"/>
  <c r="M128" i="1"/>
  <c r="L128" i="1"/>
  <c r="K128" i="1"/>
  <c r="J128" i="1"/>
  <c r="I128" i="1"/>
  <c r="BQ127" i="1"/>
  <c r="BN127" i="1"/>
  <c r="BM127" i="1"/>
  <c r="N127" i="1"/>
  <c r="BP127" i="1" s="1"/>
  <c r="M127" i="1"/>
  <c r="L127" i="1"/>
  <c r="K127" i="1"/>
  <c r="J127" i="1"/>
  <c r="I127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V106" i="1" s="1"/>
  <c r="U103" i="1"/>
  <c r="T103" i="1"/>
  <c r="S103" i="1"/>
  <c r="R103" i="1"/>
  <c r="Q103" i="1"/>
  <c r="P103" i="1"/>
  <c r="O103" i="1"/>
  <c r="BQ102" i="1"/>
  <c r="BP102" i="1"/>
  <c r="BO102" i="1"/>
  <c r="BN102" i="1"/>
  <c r="BM102" i="1"/>
  <c r="N102" i="1"/>
  <c r="M102" i="1"/>
  <c r="BS102" i="1" s="1"/>
  <c r="L102" i="1"/>
  <c r="K102" i="1"/>
  <c r="J102" i="1"/>
  <c r="I102" i="1"/>
  <c r="H102" i="1" s="1"/>
  <c r="BQ101" i="1"/>
  <c r="BP101" i="1"/>
  <c r="BO101" i="1"/>
  <c r="BN101" i="1"/>
  <c r="BM101" i="1"/>
  <c r="N101" i="1"/>
  <c r="M101" i="1"/>
  <c r="BS101" i="1" s="1"/>
  <c r="L101" i="1"/>
  <c r="K101" i="1"/>
  <c r="J101" i="1"/>
  <c r="I101" i="1"/>
  <c r="BQ100" i="1"/>
  <c r="BP100" i="1"/>
  <c r="BO100" i="1"/>
  <c r="BN100" i="1"/>
  <c r="BM100" i="1"/>
  <c r="N100" i="1"/>
  <c r="M100" i="1"/>
  <c r="BS100" i="1" s="1"/>
  <c r="L100" i="1"/>
  <c r="K100" i="1"/>
  <c r="J100" i="1"/>
  <c r="I100" i="1"/>
  <c r="H100" i="1" s="1"/>
  <c r="BQ99" i="1"/>
  <c r="BP99" i="1"/>
  <c r="BO99" i="1"/>
  <c r="BN99" i="1"/>
  <c r="BM99" i="1"/>
  <c r="N99" i="1"/>
  <c r="M99" i="1"/>
  <c r="L99" i="1"/>
  <c r="K99" i="1"/>
  <c r="J99" i="1"/>
  <c r="I99" i="1"/>
  <c r="BQ98" i="1"/>
  <c r="BP98" i="1"/>
  <c r="BO98" i="1"/>
  <c r="BN98" i="1"/>
  <c r="BM98" i="1"/>
  <c r="N98" i="1"/>
  <c r="M98" i="1"/>
  <c r="BS98" i="1" s="1"/>
  <c r="L98" i="1"/>
  <c r="K98" i="1"/>
  <c r="J98" i="1"/>
  <c r="I98" i="1"/>
  <c r="BQ97" i="1"/>
  <c r="BP97" i="1"/>
  <c r="BO97" i="1"/>
  <c r="BN97" i="1"/>
  <c r="BM97" i="1"/>
  <c r="N97" i="1"/>
  <c r="M97" i="1"/>
  <c r="BS97" i="1" s="1"/>
  <c r="L97" i="1"/>
  <c r="K97" i="1"/>
  <c r="J97" i="1"/>
  <c r="I97" i="1"/>
  <c r="BQ96" i="1"/>
  <c r="BP96" i="1"/>
  <c r="BO96" i="1"/>
  <c r="BN96" i="1"/>
  <c r="BM96" i="1"/>
  <c r="N96" i="1"/>
  <c r="M96" i="1"/>
  <c r="BS96" i="1" s="1"/>
  <c r="L96" i="1"/>
  <c r="K96" i="1"/>
  <c r="J96" i="1"/>
  <c r="I96" i="1"/>
  <c r="BQ95" i="1"/>
  <c r="BP95" i="1"/>
  <c r="BO95" i="1"/>
  <c r="BN95" i="1"/>
  <c r="BM95" i="1"/>
  <c r="N95" i="1"/>
  <c r="M95" i="1"/>
  <c r="BS95" i="1" s="1"/>
  <c r="L95" i="1"/>
  <c r="K95" i="1"/>
  <c r="J95" i="1"/>
  <c r="I95" i="1"/>
  <c r="BQ94" i="1"/>
  <c r="BP94" i="1"/>
  <c r="BO94" i="1"/>
  <c r="BN94" i="1"/>
  <c r="BM94" i="1"/>
  <c r="N94" i="1"/>
  <c r="BR94" i="1" s="1"/>
  <c r="M94" i="1"/>
  <c r="BS94" i="1" s="1"/>
  <c r="L94" i="1"/>
  <c r="K94" i="1"/>
  <c r="J94" i="1"/>
  <c r="H94" i="1" s="1"/>
  <c r="I94" i="1"/>
  <c r="BQ93" i="1"/>
  <c r="BP93" i="1"/>
  <c r="BO93" i="1"/>
  <c r="BN93" i="1"/>
  <c r="BM93" i="1"/>
  <c r="N93" i="1"/>
  <c r="M93" i="1"/>
  <c r="BS93" i="1" s="1"/>
  <c r="L93" i="1"/>
  <c r="K93" i="1"/>
  <c r="J93" i="1"/>
  <c r="I93" i="1"/>
  <c r="H93" i="1" s="1"/>
  <c r="BQ92" i="1"/>
  <c r="BP92" i="1"/>
  <c r="BO92" i="1"/>
  <c r="BN92" i="1"/>
  <c r="BM92" i="1"/>
  <c r="N92" i="1"/>
  <c r="M92" i="1"/>
  <c r="BS92" i="1" s="1"/>
  <c r="L92" i="1"/>
  <c r="K92" i="1"/>
  <c r="J92" i="1"/>
  <c r="I92" i="1"/>
  <c r="BQ91" i="1"/>
  <c r="BP91" i="1"/>
  <c r="BO91" i="1"/>
  <c r="BN91" i="1"/>
  <c r="BM91" i="1"/>
  <c r="N91" i="1"/>
  <c r="M91" i="1"/>
  <c r="L91" i="1"/>
  <c r="K91" i="1"/>
  <c r="J91" i="1"/>
  <c r="I91" i="1"/>
  <c r="BQ90" i="1"/>
  <c r="BP90" i="1"/>
  <c r="BO90" i="1"/>
  <c r="BN90" i="1"/>
  <c r="BM90" i="1"/>
  <c r="N90" i="1"/>
  <c r="M90" i="1"/>
  <c r="BS90" i="1" s="1"/>
  <c r="L90" i="1"/>
  <c r="K90" i="1"/>
  <c r="J90" i="1"/>
  <c r="I90" i="1"/>
  <c r="BQ89" i="1"/>
  <c r="BP89" i="1"/>
  <c r="BO89" i="1"/>
  <c r="BN89" i="1"/>
  <c r="BM89" i="1"/>
  <c r="N89" i="1"/>
  <c r="M89" i="1"/>
  <c r="BS89" i="1" s="1"/>
  <c r="L89" i="1"/>
  <c r="K89" i="1"/>
  <c r="J89" i="1"/>
  <c r="I89" i="1"/>
  <c r="H89" i="1" s="1"/>
  <c r="BQ88" i="1"/>
  <c r="BP88" i="1"/>
  <c r="BO88" i="1"/>
  <c r="BN88" i="1"/>
  <c r="BM88" i="1"/>
  <c r="N88" i="1"/>
  <c r="M88" i="1"/>
  <c r="BS88" i="1" s="1"/>
  <c r="L88" i="1"/>
  <c r="K88" i="1"/>
  <c r="J88" i="1"/>
  <c r="I88" i="1"/>
  <c r="BN87" i="1"/>
  <c r="BM87" i="1"/>
  <c r="N87" i="1"/>
  <c r="BQ87" i="1" s="1"/>
  <c r="M87" i="1"/>
  <c r="L87" i="1"/>
  <c r="K87" i="1"/>
  <c r="J87" i="1"/>
  <c r="I87" i="1"/>
  <c r="BN86" i="1"/>
  <c r="BM86" i="1"/>
  <c r="N86" i="1"/>
  <c r="BP86" i="1" s="1"/>
  <c r="M86" i="1"/>
  <c r="L86" i="1"/>
  <c r="K86" i="1"/>
  <c r="J86" i="1"/>
  <c r="BO86" i="1" s="1"/>
  <c r="I86" i="1"/>
  <c r="BQ85" i="1"/>
  <c r="BN85" i="1"/>
  <c r="BM85" i="1"/>
  <c r="N85" i="1"/>
  <c r="BP85" i="1" s="1"/>
  <c r="M85" i="1"/>
  <c r="L85" i="1"/>
  <c r="K85" i="1"/>
  <c r="J85" i="1"/>
  <c r="H85" i="1" s="1"/>
  <c r="I85" i="1"/>
  <c r="BQ84" i="1"/>
  <c r="BN84" i="1"/>
  <c r="BM84" i="1"/>
  <c r="N84" i="1"/>
  <c r="BP84" i="1" s="1"/>
  <c r="M84" i="1"/>
  <c r="L84" i="1"/>
  <c r="K84" i="1"/>
  <c r="J84" i="1"/>
  <c r="I84" i="1"/>
  <c r="BQ83" i="1"/>
  <c r="BN83" i="1"/>
  <c r="BM83" i="1"/>
  <c r="N83" i="1"/>
  <c r="BP83" i="1" s="1"/>
  <c r="M83" i="1"/>
  <c r="L83" i="1"/>
  <c r="K83" i="1"/>
  <c r="J83" i="1"/>
  <c r="BO83" i="1" s="1"/>
  <c r="I83" i="1"/>
  <c r="BQ82" i="1"/>
  <c r="BN82" i="1"/>
  <c r="BM82" i="1"/>
  <c r="N82" i="1"/>
  <c r="BP82" i="1" s="1"/>
  <c r="M82" i="1"/>
  <c r="L82" i="1"/>
  <c r="K82" i="1"/>
  <c r="J82" i="1"/>
  <c r="I82" i="1"/>
  <c r="BQ81" i="1"/>
  <c r="BN81" i="1"/>
  <c r="BM81" i="1"/>
  <c r="N81" i="1"/>
  <c r="BP81" i="1" s="1"/>
  <c r="M81" i="1"/>
  <c r="L81" i="1"/>
  <c r="K81" i="1"/>
  <c r="J81" i="1"/>
  <c r="I81" i="1"/>
  <c r="BQ80" i="1"/>
  <c r="BN80" i="1"/>
  <c r="BM80" i="1"/>
  <c r="N80" i="1"/>
  <c r="BP80" i="1" s="1"/>
  <c r="M80" i="1"/>
  <c r="L80" i="1"/>
  <c r="K80" i="1"/>
  <c r="J80" i="1"/>
  <c r="I80" i="1"/>
  <c r="BQ79" i="1"/>
  <c r="BN79" i="1"/>
  <c r="BM79" i="1"/>
  <c r="N79" i="1"/>
  <c r="BP79" i="1" s="1"/>
  <c r="M79" i="1"/>
  <c r="L79" i="1"/>
  <c r="K79" i="1"/>
  <c r="J79" i="1"/>
  <c r="BO79" i="1" s="1"/>
  <c r="I79" i="1"/>
  <c r="BQ78" i="1"/>
  <c r="BN78" i="1"/>
  <c r="BM78" i="1"/>
  <c r="N78" i="1"/>
  <c r="BP78" i="1" s="1"/>
  <c r="M78" i="1"/>
  <c r="L78" i="1"/>
  <c r="K78" i="1"/>
  <c r="J78" i="1"/>
  <c r="I78" i="1"/>
  <c r="BQ77" i="1"/>
  <c r="BO77" i="1"/>
  <c r="BN77" i="1"/>
  <c r="BM77" i="1"/>
  <c r="N77" i="1"/>
  <c r="BP77" i="1" s="1"/>
  <c r="M77" i="1"/>
  <c r="L77" i="1"/>
  <c r="K77" i="1"/>
  <c r="J77" i="1"/>
  <c r="I77" i="1"/>
  <c r="BQ76" i="1"/>
  <c r="BO76" i="1"/>
  <c r="BN76" i="1"/>
  <c r="BM76" i="1"/>
  <c r="N76" i="1"/>
  <c r="BP76" i="1" s="1"/>
  <c r="M76" i="1"/>
  <c r="L76" i="1"/>
  <c r="K76" i="1"/>
  <c r="J76" i="1"/>
  <c r="I76" i="1"/>
  <c r="H76" i="1" s="1"/>
  <c r="BQ75" i="1"/>
  <c r="BN75" i="1"/>
  <c r="BM75" i="1"/>
  <c r="N75" i="1"/>
  <c r="BP75" i="1" s="1"/>
  <c r="M75" i="1"/>
  <c r="L75" i="1"/>
  <c r="K75" i="1"/>
  <c r="J75" i="1"/>
  <c r="BO75" i="1" s="1"/>
  <c r="I75" i="1"/>
  <c r="BQ74" i="1"/>
  <c r="BN74" i="1"/>
  <c r="BM74" i="1"/>
  <c r="N74" i="1"/>
  <c r="BP74" i="1" s="1"/>
  <c r="M74" i="1"/>
  <c r="L74" i="1"/>
  <c r="K74" i="1"/>
  <c r="J74" i="1"/>
  <c r="I74" i="1"/>
  <c r="BQ73" i="1"/>
  <c r="BN73" i="1"/>
  <c r="BM73" i="1"/>
  <c r="N73" i="1"/>
  <c r="M73" i="1"/>
  <c r="L73" i="1"/>
  <c r="K73" i="1"/>
  <c r="J73" i="1"/>
  <c r="I73" i="1"/>
  <c r="BL67" i="1"/>
  <c r="BK67" i="1"/>
  <c r="BJ67" i="1"/>
  <c r="BJ160" i="1" s="1"/>
  <c r="BI67" i="1"/>
  <c r="BH67" i="1"/>
  <c r="BG67" i="1"/>
  <c r="BF68" i="1" s="1"/>
  <c r="BF67" i="1"/>
  <c r="BE67" i="1"/>
  <c r="BD67" i="1"/>
  <c r="BC67" i="1"/>
  <c r="BB67" i="1"/>
  <c r="BB160" i="1" s="1"/>
  <c r="BA67" i="1"/>
  <c r="AZ67" i="1"/>
  <c r="AY67" i="1"/>
  <c r="AX67" i="1"/>
  <c r="AW67" i="1"/>
  <c r="AV67" i="1"/>
  <c r="AU67" i="1"/>
  <c r="AT67" i="1"/>
  <c r="AT160" i="1" s="1"/>
  <c r="AS67" i="1"/>
  <c r="AS160" i="1" s="1"/>
  <c r="AR67" i="1"/>
  <c r="AQ67" i="1"/>
  <c r="AP67" i="1"/>
  <c r="AP106" i="1" s="1"/>
  <c r="AO67" i="1"/>
  <c r="AO160" i="1" s="1"/>
  <c r="AN67" i="1"/>
  <c r="AM67" i="1"/>
  <c r="AL67" i="1"/>
  <c r="AL160" i="1" s="1"/>
  <c r="AK67" i="1"/>
  <c r="AJ67" i="1"/>
  <c r="AI67" i="1"/>
  <c r="AH67" i="1"/>
  <c r="AH106" i="1" s="1"/>
  <c r="AG67" i="1"/>
  <c r="AG160" i="1" s="1"/>
  <c r="AF67" i="1"/>
  <c r="AE67" i="1"/>
  <c r="AD67" i="1"/>
  <c r="AD68" i="1" s="1"/>
  <c r="AC67" i="1"/>
  <c r="AB67" i="1"/>
  <c r="AA67" i="1"/>
  <c r="Z67" i="1"/>
  <c r="Y67" i="1"/>
  <c r="X67" i="1"/>
  <c r="W67" i="1"/>
  <c r="V67" i="1"/>
  <c r="V160" i="1" s="1"/>
  <c r="U67" i="1"/>
  <c r="U160" i="1" s="1"/>
  <c r="T67" i="1"/>
  <c r="S67" i="1"/>
  <c r="R67" i="1"/>
  <c r="Q67" i="1"/>
  <c r="P68" i="1" s="1"/>
  <c r="P67" i="1"/>
  <c r="O67" i="1"/>
  <c r="BQ66" i="1"/>
  <c r="BP66" i="1"/>
  <c r="BN66" i="1"/>
  <c r="BM66" i="1"/>
  <c r="N66" i="1"/>
  <c r="M66" i="1"/>
  <c r="BS66" i="1" s="1"/>
  <c r="L66" i="1"/>
  <c r="K66" i="1"/>
  <c r="J66" i="1"/>
  <c r="I66" i="1"/>
  <c r="BQ65" i="1"/>
  <c r="BP65" i="1"/>
  <c r="BN65" i="1"/>
  <c r="BM65" i="1"/>
  <c r="N65" i="1"/>
  <c r="M65" i="1"/>
  <c r="L65" i="1"/>
  <c r="K65" i="1"/>
  <c r="J65" i="1"/>
  <c r="BO65" i="1" s="1"/>
  <c r="I65" i="1"/>
  <c r="BQ64" i="1"/>
  <c r="BO64" i="1"/>
  <c r="BN64" i="1"/>
  <c r="BM64" i="1"/>
  <c r="N64" i="1"/>
  <c r="BP64" i="1" s="1"/>
  <c r="M64" i="1"/>
  <c r="BR64" i="1" s="1"/>
  <c r="L64" i="1"/>
  <c r="K64" i="1"/>
  <c r="J64" i="1"/>
  <c r="I64" i="1"/>
  <c r="BO63" i="1"/>
  <c r="BN63" i="1"/>
  <c r="BM63" i="1"/>
  <c r="N63" i="1"/>
  <c r="BQ63" i="1" s="1"/>
  <c r="M63" i="1"/>
  <c r="L63" i="1"/>
  <c r="K63" i="1"/>
  <c r="J63" i="1"/>
  <c r="I63" i="1"/>
  <c r="BQ62" i="1"/>
  <c r="BP62" i="1"/>
  <c r="BO62" i="1"/>
  <c r="BN62" i="1"/>
  <c r="BM62" i="1"/>
  <c r="N62" i="1"/>
  <c r="M62" i="1"/>
  <c r="L62" i="1"/>
  <c r="K62" i="1"/>
  <c r="J62" i="1"/>
  <c r="I62" i="1"/>
  <c r="H62" i="1" s="1"/>
  <c r="BQ61" i="1"/>
  <c r="BP61" i="1"/>
  <c r="BO61" i="1"/>
  <c r="BN61" i="1"/>
  <c r="BM61" i="1"/>
  <c r="N61" i="1"/>
  <c r="M61" i="1"/>
  <c r="L61" i="1"/>
  <c r="K61" i="1"/>
  <c r="J61" i="1"/>
  <c r="I61" i="1"/>
  <c r="BQ60" i="1"/>
  <c r="BN60" i="1"/>
  <c r="BM60" i="1"/>
  <c r="N60" i="1"/>
  <c r="BP60" i="1" s="1"/>
  <c r="M60" i="1"/>
  <c r="L60" i="1"/>
  <c r="K60" i="1"/>
  <c r="J60" i="1"/>
  <c r="I60" i="1"/>
  <c r="BQ59" i="1"/>
  <c r="BN59" i="1"/>
  <c r="BM59" i="1"/>
  <c r="N59" i="1"/>
  <c r="BP59" i="1" s="1"/>
  <c r="M59" i="1"/>
  <c r="L59" i="1"/>
  <c r="K59" i="1"/>
  <c r="J59" i="1"/>
  <c r="BO59" i="1" s="1"/>
  <c r="I59" i="1"/>
  <c r="BQ58" i="1"/>
  <c r="BP58" i="1"/>
  <c r="BN58" i="1"/>
  <c r="BM58" i="1"/>
  <c r="N58" i="1"/>
  <c r="M58" i="1"/>
  <c r="L58" i="1"/>
  <c r="K58" i="1"/>
  <c r="J58" i="1"/>
  <c r="BO58" i="1" s="1"/>
  <c r="I58" i="1"/>
  <c r="BQ57" i="1"/>
  <c r="BP57" i="1"/>
  <c r="BN57" i="1"/>
  <c r="BM57" i="1"/>
  <c r="N57" i="1"/>
  <c r="M57" i="1"/>
  <c r="L57" i="1"/>
  <c r="K57" i="1"/>
  <c r="J57" i="1"/>
  <c r="BO57" i="1" s="1"/>
  <c r="I57" i="1"/>
  <c r="BQ56" i="1"/>
  <c r="BP56" i="1"/>
  <c r="BN56" i="1"/>
  <c r="BM56" i="1"/>
  <c r="N56" i="1"/>
  <c r="M56" i="1"/>
  <c r="L56" i="1"/>
  <c r="K56" i="1"/>
  <c r="BO56" i="1" s="1"/>
  <c r="J56" i="1"/>
  <c r="I56" i="1"/>
  <c r="BQ55" i="1"/>
  <c r="BN55" i="1"/>
  <c r="BM55" i="1"/>
  <c r="N55" i="1"/>
  <c r="BP55" i="1" s="1"/>
  <c r="M55" i="1"/>
  <c r="L55" i="1"/>
  <c r="K55" i="1"/>
  <c r="J55" i="1"/>
  <c r="BO55" i="1" s="1"/>
  <c r="I55" i="1"/>
  <c r="BQ54" i="1"/>
  <c r="BN54" i="1"/>
  <c r="BM54" i="1"/>
  <c r="N54" i="1"/>
  <c r="BP54" i="1" s="1"/>
  <c r="M54" i="1"/>
  <c r="L54" i="1"/>
  <c r="K54" i="1"/>
  <c r="J54" i="1"/>
  <c r="I54" i="1"/>
  <c r="BQ53" i="1"/>
  <c r="BO53" i="1"/>
  <c r="BN53" i="1"/>
  <c r="BM53" i="1"/>
  <c r="N53" i="1"/>
  <c r="BP53" i="1" s="1"/>
  <c r="M53" i="1"/>
  <c r="L53" i="1"/>
  <c r="K53" i="1"/>
  <c r="J53" i="1"/>
  <c r="I53" i="1"/>
  <c r="H53" i="1" s="1"/>
  <c r="BQ52" i="1"/>
  <c r="BN52" i="1"/>
  <c r="BM52" i="1"/>
  <c r="N52" i="1"/>
  <c r="BP52" i="1" s="1"/>
  <c r="M52" i="1"/>
  <c r="L52" i="1"/>
  <c r="K52" i="1"/>
  <c r="J52" i="1"/>
  <c r="BO52" i="1" s="1"/>
  <c r="I52" i="1"/>
  <c r="BQ51" i="1"/>
  <c r="BN51" i="1"/>
  <c r="BM51" i="1"/>
  <c r="N51" i="1"/>
  <c r="BP51" i="1" s="1"/>
  <c r="M51" i="1"/>
  <c r="L51" i="1"/>
  <c r="K51" i="1"/>
  <c r="J51" i="1"/>
  <c r="I51" i="1"/>
  <c r="BQ50" i="1"/>
  <c r="BN50" i="1"/>
  <c r="BM50" i="1"/>
  <c r="N50" i="1"/>
  <c r="BP50" i="1" s="1"/>
  <c r="M50" i="1"/>
  <c r="L50" i="1"/>
  <c r="K50" i="1"/>
  <c r="J50" i="1"/>
  <c r="I50" i="1"/>
  <c r="H50" i="1" s="1"/>
  <c r="BQ49" i="1"/>
  <c r="BN49" i="1"/>
  <c r="BM49" i="1"/>
  <c r="N49" i="1"/>
  <c r="BP49" i="1" s="1"/>
  <c r="M49" i="1"/>
  <c r="L49" i="1"/>
  <c r="K49" i="1"/>
  <c r="J49" i="1"/>
  <c r="BO49" i="1" s="1"/>
  <c r="I49" i="1"/>
  <c r="BQ48" i="1"/>
  <c r="BN48" i="1"/>
  <c r="BM48" i="1"/>
  <c r="N48" i="1"/>
  <c r="BP48" i="1" s="1"/>
  <c r="M48" i="1"/>
  <c r="L48" i="1"/>
  <c r="K48" i="1"/>
  <c r="BO48" i="1" s="1"/>
  <c r="J48" i="1"/>
  <c r="I48" i="1"/>
  <c r="BQ47" i="1"/>
  <c r="BN47" i="1"/>
  <c r="BM47" i="1"/>
  <c r="N47" i="1"/>
  <c r="BP47" i="1" s="1"/>
  <c r="M47" i="1"/>
  <c r="L47" i="1"/>
  <c r="K47" i="1"/>
  <c r="J47" i="1"/>
  <c r="BO47" i="1" s="1"/>
  <c r="I47" i="1"/>
  <c r="BQ46" i="1"/>
  <c r="BP46" i="1"/>
  <c r="BO46" i="1"/>
  <c r="BN46" i="1"/>
  <c r="BM46" i="1"/>
  <c r="N46" i="1"/>
  <c r="M46" i="1"/>
  <c r="L46" i="1"/>
  <c r="K46" i="1"/>
  <c r="J46" i="1"/>
  <c r="I46" i="1"/>
  <c r="H46" i="1" s="1"/>
  <c r="BQ45" i="1"/>
  <c r="BP45" i="1"/>
  <c r="BN45" i="1"/>
  <c r="BM45" i="1"/>
  <c r="N45" i="1"/>
  <c r="M45" i="1"/>
  <c r="L45" i="1"/>
  <c r="K45" i="1"/>
  <c r="J45" i="1"/>
  <c r="I45" i="1"/>
  <c r="BQ44" i="1"/>
  <c r="BP44" i="1"/>
  <c r="BN44" i="1"/>
  <c r="BM44" i="1"/>
  <c r="N44" i="1"/>
  <c r="M44" i="1"/>
  <c r="L44" i="1"/>
  <c r="K44" i="1"/>
  <c r="J44" i="1"/>
  <c r="I44" i="1"/>
  <c r="BQ43" i="1"/>
  <c r="BP43" i="1"/>
  <c r="BO43" i="1"/>
  <c r="BN43" i="1"/>
  <c r="BM43" i="1"/>
  <c r="N43" i="1"/>
  <c r="M43" i="1"/>
  <c r="BS43" i="1" s="1"/>
  <c r="L43" i="1"/>
  <c r="K43" i="1"/>
  <c r="J43" i="1"/>
  <c r="I43" i="1"/>
  <c r="H43" i="1" s="1"/>
  <c r="BQ42" i="1"/>
  <c r="BP42" i="1"/>
  <c r="BN42" i="1"/>
  <c r="BM42" i="1"/>
  <c r="N42" i="1"/>
  <c r="M42" i="1"/>
  <c r="L42" i="1"/>
  <c r="K42" i="1"/>
  <c r="J42" i="1"/>
  <c r="BO42" i="1" s="1"/>
  <c r="I42" i="1"/>
  <c r="BQ41" i="1"/>
  <c r="BP41" i="1"/>
  <c r="BO41" i="1"/>
  <c r="BN41" i="1"/>
  <c r="BM41" i="1"/>
  <c r="N41" i="1"/>
  <c r="M41" i="1"/>
  <c r="L41" i="1"/>
  <c r="K41" i="1"/>
  <c r="J41" i="1"/>
  <c r="I41" i="1"/>
  <c r="BQ40" i="1"/>
  <c r="BP40" i="1"/>
  <c r="BN40" i="1"/>
  <c r="BM40" i="1"/>
  <c r="N40" i="1"/>
  <c r="M40" i="1"/>
  <c r="L40" i="1"/>
  <c r="K40" i="1"/>
  <c r="J40" i="1"/>
  <c r="I40" i="1"/>
  <c r="BQ39" i="1"/>
  <c r="BP39" i="1"/>
  <c r="BO39" i="1"/>
  <c r="BN39" i="1"/>
  <c r="BM39" i="1"/>
  <c r="N39" i="1"/>
  <c r="M39" i="1"/>
  <c r="BS39" i="1" s="1"/>
  <c r="L39" i="1"/>
  <c r="K39" i="1"/>
  <c r="J39" i="1"/>
  <c r="I39" i="1"/>
  <c r="H39" i="1" s="1"/>
  <c r="BQ38" i="1"/>
  <c r="BP38" i="1"/>
  <c r="BN38" i="1"/>
  <c r="BM38" i="1"/>
  <c r="N38" i="1"/>
  <c r="M38" i="1"/>
  <c r="L38" i="1"/>
  <c r="K38" i="1"/>
  <c r="J38" i="1"/>
  <c r="BO38" i="1" s="1"/>
  <c r="I38" i="1"/>
  <c r="BQ37" i="1"/>
  <c r="BP37" i="1"/>
  <c r="BN37" i="1"/>
  <c r="BM37" i="1"/>
  <c r="N37" i="1"/>
  <c r="M37" i="1"/>
  <c r="L37" i="1"/>
  <c r="K37" i="1"/>
  <c r="J37" i="1"/>
  <c r="BO37" i="1" s="1"/>
  <c r="I37" i="1"/>
  <c r="BQ36" i="1"/>
  <c r="BP36" i="1"/>
  <c r="BN36" i="1"/>
  <c r="BM36" i="1"/>
  <c r="N36" i="1"/>
  <c r="M36" i="1"/>
  <c r="L36" i="1"/>
  <c r="K36" i="1"/>
  <c r="J36" i="1"/>
  <c r="I36" i="1"/>
  <c r="BQ35" i="1"/>
  <c r="BP35" i="1"/>
  <c r="BN35" i="1"/>
  <c r="BM35" i="1"/>
  <c r="N35" i="1"/>
  <c r="M35" i="1"/>
  <c r="L35" i="1"/>
  <c r="K35" i="1"/>
  <c r="J35" i="1"/>
  <c r="BO35" i="1" s="1"/>
  <c r="I35" i="1"/>
  <c r="BQ34" i="1"/>
  <c r="BP34" i="1"/>
  <c r="BN34" i="1"/>
  <c r="BM34" i="1"/>
  <c r="N34" i="1"/>
  <c r="M34" i="1"/>
  <c r="L34" i="1"/>
  <c r="K34" i="1"/>
  <c r="J34" i="1"/>
  <c r="BO34" i="1" s="1"/>
  <c r="I34" i="1"/>
  <c r="BQ33" i="1"/>
  <c r="BP33" i="1"/>
  <c r="BN33" i="1"/>
  <c r="BM33" i="1"/>
  <c r="N33" i="1"/>
  <c r="M33" i="1"/>
  <c r="L33" i="1"/>
  <c r="K33" i="1"/>
  <c r="J33" i="1"/>
  <c r="BO33" i="1" s="1"/>
  <c r="I33" i="1"/>
  <c r="BQ32" i="1"/>
  <c r="BP32" i="1"/>
  <c r="BN32" i="1"/>
  <c r="BM32" i="1"/>
  <c r="N32" i="1"/>
  <c r="M32" i="1"/>
  <c r="L32" i="1"/>
  <c r="K32" i="1"/>
  <c r="BO32" i="1" s="1"/>
  <c r="J32" i="1"/>
  <c r="I32" i="1"/>
  <c r="BQ31" i="1"/>
  <c r="BP31" i="1"/>
  <c r="BN31" i="1"/>
  <c r="BM31" i="1"/>
  <c r="N31" i="1"/>
  <c r="M31" i="1"/>
  <c r="L31" i="1"/>
  <c r="K31" i="1"/>
  <c r="BO31" i="1" s="1"/>
  <c r="J31" i="1"/>
  <c r="I31" i="1"/>
  <c r="BQ30" i="1"/>
  <c r="BP30" i="1"/>
  <c r="BN30" i="1"/>
  <c r="BM30" i="1"/>
  <c r="N30" i="1"/>
  <c r="M30" i="1"/>
  <c r="L30" i="1"/>
  <c r="K30" i="1"/>
  <c r="J30" i="1"/>
  <c r="BO30" i="1" s="1"/>
  <c r="I30" i="1"/>
  <c r="BQ29" i="1"/>
  <c r="BP29" i="1"/>
  <c r="BN29" i="1"/>
  <c r="BM29" i="1"/>
  <c r="N29" i="1"/>
  <c r="M29" i="1"/>
  <c r="L29" i="1"/>
  <c r="K29" i="1"/>
  <c r="J29" i="1"/>
  <c r="I29" i="1"/>
  <c r="BQ28" i="1"/>
  <c r="BP28" i="1"/>
  <c r="BN28" i="1"/>
  <c r="BM28" i="1"/>
  <c r="N28" i="1"/>
  <c r="M28" i="1"/>
  <c r="L28" i="1"/>
  <c r="K28" i="1"/>
  <c r="J28" i="1"/>
  <c r="I28" i="1"/>
  <c r="BQ27" i="1"/>
  <c r="BP27" i="1"/>
  <c r="BN27" i="1"/>
  <c r="BM27" i="1"/>
  <c r="N27" i="1"/>
  <c r="M27" i="1"/>
  <c r="L27" i="1"/>
  <c r="K27" i="1"/>
  <c r="J27" i="1"/>
  <c r="BO27" i="1" s="1"/>
  <c r="I27" i="1"/>
  <c r="BQ26" i="1"/>
  <c r="BP26" i="1"/>
  <c r="BO26" i="1"/>
  <c r="BN26" i="1"/>
  <c r="BM26" i="1"/>
  <c r="N26" i="1"/>
  <c r="M26" i="1"/>
  <c r="L26" i="1"/>
  <c r="K26" i="1"/>
  <c r="J26" i="1"/>
  <c r="I26" i="1"/>
  <c r="H26" i="1" s="1"/>
  <c r="BQ25" i="1"/>
  <c r="BP25" i="1"/>
  <c r="BN25" i="1"/>
  <c r="BM25" i="1"/>
  <c r="N25" i="1"/>
  <c r="M25" i="1"/>
  <c r="L25" i="1"/>
  <c r="K25" i="1"/>
  <c r="J25" i="1"/>
  <c r="I25" i="1"/>
  <c r="BQ24" i="1"/>
  <c r="BP24" i="1"/>
  <c r="BN24" i="1"/>
  <c r="BM24" i="1"/>
  <c r="N24" i="1"/>
  <c r="M24" i="1"/>
  <c r="L24" i="1"/>
  <c r="K24" i="1"/>
  <c r="BO24" i="1" s="1"/>
  <c r="J24" i="1"/>
  <c r="I24" i="1"/>
  <c r="BQ23" i="1"/>
  <c r="BP23" i="1"/>
  <c r="BO23" i="1"/>
  <c r="BN23" i="1"/>
  <c r="BM23" i="1"/>
  <c r="N23" i="1"/>
  <c r="M23" i="1"/>
  <c r="BS23" i="1" s="1"/>
  <c r="L23" i="1"/>
  <c r="K23" i="1"/>
  <c r="J23" i="1"/>
  <c r="I23" i="1"/>
  <c r="H23" i="1" s="1"/>
  <c r="BQ22" i="1"/>
  <c r="BP22" i="1"/>
  <c r="BO22" i="1"/>
  <c r="BN22" i="1"/>
  <c r="BM22" i="1"/>
  <c r="N22" i="1"/>
  <c r="M22" i="1"/>
  <c r="L22" i="1"/>
  <c r="K22" i="1"/>
  <c r="J22" i="1"/>
  <c r="I22" i="1"/>
  <c r="BQ21" i="1"/>
  <c r="BP21" i="1"/>
  <c r="BO21" i="1"/>
  <c r="BN21" i="1"/>
  <c r="BM21" i="1"/>
  <c r="N21" i="1"/>
  <c r="M21" i="1"/>
  <c r="L21" i="1"/>
  <c r="K21" i="1"/>
  <c r="J21" i="1"/>
  <c r="I21" i="1"/>
  <c r="BQ20" i="1"/>
  <c r="BP20" i="1"/>
  <c r="BO20" i="1"/>
  <c r="BN20" i="1"/>
  <c r="N20" i="1"/>
  <c r="BM20" i="1" s="1"/>
  <c r="M20" i="1"/>
  <c r="L20" i="1"/>
  <c r="K20" i="1"/>
  <c r="J20" i="1"/>
  <c r="I20" i="1"/>
  <c r="BQ19" i="1"/>
  <c r="BP19" i="1"/>
  <c r="BO19" i="1"/>
  <c r="BN19" i="1"/>
  <c r="N19" i="1"/>
  <c r="BM19" i="1" s="1"/>
  <c r="M19" i="1"/>
  <c r="L19" i="1"/>
  <c r="K19" i="1"/>
  <c r="J19" i="1"/>
  <c r="I19" i="1"/>
  <c r="BQ18" i="1"/>
  <c r="BP18" i="1"/>
  <c r="BO18" i="1"/>
  <c r="BN18" i="1"/>
  <c r="N18" i="1"/>
  <c r="BM18" i="1" s="1"/>
  <c r="M18" i="1"/>
  <c r="L18" i="1"/>
  <c r="K18" i="1"/>
  <c r="J18" i="1"/>
  <c r="I18" i="1"/>
  <c r="H18" i="1" s="1"/>
  <c r="BQ17" i="1"/>
  <c r="BP17" i="1"/>
  <c r="BO17" i="1"/>
  <c r="BN17" i="1"/>
  <c r="N17" i="1"/>
  <c r="BM17" i="1" s="1"/>
  <c r="M17" i="1"/>
  <c r="L17" i="1"/>
  <c r="K17" i="1"/>
  <c r="J17" i="1"/>
  <c r="I17" i="1"/>
  <c r="BQ16" i="1"/>
  <c r="BP16" i="1"/>
  <c r="BN16" i="1"/>
  <c r="N16" i="1"/>
  <c r="BM16" i="1" s="1"/>
  <c r="M16" i="1"/>
  <c r="L16" i="1"/>
  <c r="K16" i="1"/>
  <c r="J16" i="1"/>
  <c r="I16" i="1"/>
  <c r="BQ15" i="1"/>
  <c r="BP15" i="1"/>
  <c r="BO15" i="1"/>
  <c r="BN15" i="1"/>
  <c r="N15" i="1"/>
  <c r="BM15" i="1" s="1"/>
  <c r="M15" i="1"/>
  <c r="BR15" i="1" s="1"/>
  <c r="L15" i="1"/>
  <c r="K15" i="1"/>
  <c r="J15" i="1"/>
  <c r="I15" i="1"/>
  <c r="H15" i="1" s="1"/>
  <c r="BQ14" i="1"/>
  <c r="BP14" i="1"/>
  <c r="BO14" i="1"/>
  <c r="BN14" i="1"/>
  <c r="BM14" i="1"/>
  <c r="N14" i="1"/>
  <c r="M14" i="1"/>
  <c r="BR14" i="1" s="1"/>
  <c r="L14" i="1"/>
  <c r="K14" i="1"/>
  <c r="J14" i="1"/>
  <c r="I14" i="1"/>
  <c r="BR13" i="1"/>
  <c r="BQ13" i="1"/>
  <c r="BP13" i="1"/>
  <c r="BO13" i="1"/>
  <c r="BN13" i="1"/>
  <c r="BN67" i="1" s="1"/>
  <c r="BM13" i="1"/>
  <c r="N13" i="1"/>
  <c r="M13" i="1"/>
  <c r="BS13" i="1" s="1"/>
  <c r="L13" i="1"/>
  <c r="K13" i="1"/>
  <c r="J13" i="1"/>
  <c r="I13" i="1"/>
  <c r="A13" i="1"/>
  <c r="A14" i="1" s="1"/>
  <c r="BP12" i="1"/>
  <c r="BN12" i="1"/>
  <c r="BM12" i="1"/>
  <c r="N12" i="1"/>
  <c r="BQ12" i="1" s="1"/>
  <c r="M12" i="1"/>
  <c r="L12" i="1"/>
  <c r="K12" i="1"/>
  <c r="J12" i="1"/>
  <c r="BO12" i="1" s="1"/>
  <c r="I12" i="1"/>
  <c r="BM67" i="1" l="1"/>
  <c r="BM106" i="1" s="1"/>
  <c r="BS53" i="1"/>
  <c r="H14" i="1"/>
  <c r="H22" i="1"/>
  <c r="BO28" i="1"/>
  <c r="H35" i="1"/>
  <c r="BS35" i="1" s="1"/>
  <c r="H38" i="1"/>
  <c r="H42" i="1"/>
  <c r="BO54" i="1"/>
  <c r="H59" i="1"/>
  <c r="BS59" i="1" s="1"/>
  <c r="BO66" i="1"/>
  <c r="BR66" i="1"/>
  <c r="BQ103" i="1"/>
  <c r="BQ106" i="1" s="1"/>
  <c r="H116" i="1" s="1"/>
  <c r="H79" i="1"/>
  <c r="BS79" i="1" s="1"/>
  <c r="BR85" i="1"/>
  <c r="BO87" i="1"/>
  <c r="BR88" i="1"/>
  <c r="H90" i="1"/>
  <c r="BR90" i="1"/>
  <c r="H92" i="1"/>
  <c r="BR92" i="1"/>
  <c r="H98" i="1"/>
  <c r="BR98" i="1"/>
  <c r="T106" i="1"/>
  <c r="X106" i="1"/>
  <c r="AB106" i="1"/>
  <c r="AF106" i="1"/>
  <c r="AJ106" i="1"/>
  <c r="AN106" i="1"/>
  <c r="AV106" i="1"/>
  <c r="BD106" i="1"/>
  <c r="BH106" i="1"/>
  <c r="BL106" i="1"/>
  <c r="BS130" i="1"/>
  <c r="H132" i="1"/>
  <c r="H134" i="1"/>
  <c r="BS134" i="1" s="1"/>
  <c r="H135" i="1"/>
  <c r="BR135" i="1" s="1"/>
  <c r="H137" i="1"/>
  <c r="BR137" i="1" s="1"/>
  <c r="H142" i="1"/>
  <c r="BR142" i="1" s="1"/>
  <c r="H156" i="1"/>
  <c r="W158" i="1"/>
  <c r="W161" i="1" s="1"/>
  <c r="AR158" i="1"/>
  <c r="AR161" i="1" s="1"/>
  <c r="BE160" i="1"/>
  <c r="P158" i="1"/>
  <c r="P161" i="1" s="1"/>
  <c r="BR134" i="1"/>
  <c r="H12" i="1"/>
  <c r="BS12" i="1" s="1"/>
  <c r="BO16" i="1"/>
  <c r="BO29" i="1"/>
  <c r="H31" i="1"/>
  <c r="BR31" i="1" s="1"/>
  <c r="H34" i="1"/>
  <c r="BR34" i="1"/>
  <c r="BO40" i="1"/>
  <c r="BO44" i="1"/>
  <c r="BR50" i="1"/>
  <c r="BO51" i="1"/>
  <c r="H52" i="1"/>
  <c r="BR52" i="1" s="1"/>
  <c r="H58" i="1"/>
  <c r="BR58" i="1" s="1"/>
  <c r="BO60" i="1"/>
  <c r="BS64" i="1"/>
  <c r="W68" i="1"/>
  <c r="AY68" i="1"/>
  <c r="H74" i="1"/>
  <c r="H77" i="1"/>
  <c r="BS77" i="1"/>
  <c r="BO80" i="1"/>
  <c r="BO81" i="1"/>
  <c r="H82" i="1"/>
  <c r="BS85" i="1"/>
  <c r="BR93" i="1"/>
  <c r="H95" i="1"/>
  <c r="BR96" i="1"/>
  <c r="BR100" i="1"/>
  <c r="H101" i="1"/>
  <c r="BR101" i="1"/>
  <c r="Q106" i="1"/>
  <c r="U106" i="1"/>
  <c r="Y106" i="1"/>
  <c r="AC106" i="1"/>
  <c r="AG106" i="1"/>
  <c r="AK106" i="1"/>
  <c r="AO106" i="1"/>
  <c r="AS106" i="1"/>
  <c r="AW106" i="1"/>
  <c r="BA106" i="1"/>
  <c r="BE106" i="1"/>
  <c r="BI106" i="1"/>
  <c r="H136" i="1"/>
  <c r="BO139" i="1"/>
  <c r="H144" i="1"/>
  <c r="H146" i="1"/>
  <c r="H148" i="1"/>
  <c r="H154" i="1"/>
  <c r="BR154" i="1"/>
  <c r="BR156" i="1"/>
  <c r="AD158" i="1"/>
  <c r="BF158" i="1"/>
  <c r="BF161" i="1" s="1"/>
  <c r="AY158" i="1"/>
  <c r="BQ67" i="1"/>
  <c r="K67" i="1"/>
  <c r="BS15" i="1"/>
  <c r="J67" i="1"/>
  <c r="H19" i="1"/>
  <c r="BS19" i="1" s="1"/>
  <c r="BO25" i="1"/>
  <c r="H27" i="1"/>
  <c r="BS27" i="1" s="1"/>
  <c r="H30" i="1"/>
  <c r="BS30" i="1" s="1"/>
  <c r="BO36" i="1"/>
  <c r="BO45" i="1"/>
  <c r="H47" i="1"/>
  <c r="BS47" i="1" s="1"/>
  <c r="H55" i="1"/>
  <c r="BS55" i="1" s="1"/>
  <c r="H63" i="1"/>
  <c r="BR63" i="1"/>
  <c r="H64" i="1"/>
  <c r="H65" i="1"/>
  <c r="BR65" i="1" s="1"/>
  <c r="K103" i="1"/>
  <c r="BM103" i="1"/>
  <c r="BO78" i="1"/>
  <c r="BO85" i="1"/>
  <c r="BQ86" i="1"/>
  <c r="BR89" i="1"/>
  <c r="H91" i="1"/>
  <c r="BR91" i="1"/>
  <c r="H97" i="1"/>
  <c r="BR97" i="1"/>
  <c r="BR102" i="1"/>
  <c r="BO131" i="1"/>
  <c r="BQ157" i="1"/>
  <c r="BO141" i="1"/>
  <c r="BS143" i="1"/>
  <c r="BR144" i="1"/>
  <c r="BS145" i="1"/>
  <c r="BR146" i="1"/>
  <c r="BR148" i="1"/>
  <c r="BR150" i="1"/>
  <c r="BR152" i="1"/>
  <c r="BS38" i="1"/>
  <c r="BR42" i="1"/>
  <c r="BQ160" i="1"/>
  <c r="BS22" i="1"/>
  <c r="BR54" i="1"/>
  <c r="BS74" i="1"/>
  <c r="BS18" i="1"/>
  <c r="BS26" i="1"/>
  <c r="BS46" i="1"/>
  <c r="BS50" i="1"/>
  <c r="BR62" i="1"/>
  <c r="BR74" i="1"/>
  <c r="BR76" i="1"/>
  <c r="BR82" i="1"/>
  <c r="BS14" i="1"/>
  <c r="BS34" i="1"/>
  <c r="BS42" i="1"/>
  <c r="H54" i="1"/>
  <c r="BS54" i="1" s="1"/>
  <c r="K106" i="1"/>
  <c r="BO84" i="1"/>
  <c r="AK104" i="1"/>
  <c r="BS129" i="1"/>
  <c r="BR151" i="1"/>
  <c r="BS151" i="1"/>
  <c r="L67" i="1"/>
  <c r="H17" i="1"/>
  <c r="BR17" i="1" s="1"/>
  <c r="BR18" i="1"/>
  <c r="H21" i="1"/>
  <c r="BR21" i="1" s="1"/>
  <c r="BR22" i="1"/>
  <c r="H25" i="1"/>
  <c r="BS25" i="1" s="1"/>
  <c r="BR25" i="1"/>
  <c r="BR26" i="1"/>
  <c r="H29" i="1"/>
  <c r="BR29" i="1"/>
  <c r="BR30" i="1"/>
  <c r="H33" i="1"/>
  <c r="BR33" i="1" s="1"/>
  <c r="H37" i="1"/>
  <c r="BS37" i="1" s="1"/>
  <c r="BR37" i="1"/>
  <c r="BR38" i="1"/>
  <c r="H41" i="1"/>
  <c r="BR41" i="1"/>
  <c r="H45" i="1"/>
  <c r="BR45" i="1" s="1"/>
  <c r="BR46" i="1"/>
  <c r="BO50" i="1"/>
  <c r="H51" i="1"/>
  <c r="BR51" i="1" s="1"/>
  <c r="BS52" i="1"/>
  <c r="H57" i="1"/>
  <c r="BS57" i="1" s="1"/>
  <c r="BS62" i="1"/>
  <c r="BS63" i="1"/>
  <c r="I67" i="1"/>
  <c r="N67" i="1"/>
  <c r="AR68" i="1"/>
  <c r="J103" i="1"/>
  <c r="J106" i="1" s="1"/>
  <c r="N103" i="1"/>
  <c r="BP73" i="1"/>
  <c r="BO74" i="1"/>
  <c r="H75" i="1"/>
  <c r="BS75" i="1" s="1"/>
  <c r="BS76" i="1"/>
  <c r="BS82" i="1"/>
  <c r="BO82" i="1"/>
  <c r="H86" i="1"/>
  <c r="BP87" i="1"/>
  <c r="H88" i="1"/>
  <c r="BS91" i="1"/>
  <c r="BR95" i="1"/>
  <c r="H99" i="1"/>
  <c r="BR99" i="1"/>
  <c r="I103" i="1"/>
  <c r="P106" i="1"/>
  <c r="P104" i="1"/>
  <c r="P107" i="1" s="1"/>
  <c r="AR106" i="1"/>
  <c r="AR104" i="1"/>
  <c r="AZ106" i="1"/>
  <c r="AY104" i="1"/>
  <c r="W104" i="1"/>
  <c r="W107" i="1" s="1"/>
  <c r="BJ106" i="1"/>
  <c r="BS153" i="1"/>
  <c r="AY161" i="1"/>
  <c r="BR48" i="1"/>
  <c r="BR53" i="1"/>
  <c r="BR60" i="1"/>
  <c r="BR77" i="1"/>
  <c r="H78" i="1"/>
  <c r="BS78" i="1" s="1"/>
  <c r="BR80" i="1"/>
  <c r="L103" i="1"/>
  <c r="H129" i="1"/>
  <c r="BR129" i="1" s="1"/>
  <c r="I157" i="1"/>
  <c r="BR132" i="1"/>
  <c r="BR149" i="1"/>
  <c r="BS149" i="1"/>
  <c r="H13" i="1"/>
  <c r="H16" i="1"/>
  <c r="BS16" i="1" s="1"/>
  <c r="BR19" i="1"/>
  <c r="H20" i="1"/>
  <c r="BR20" i="1" s="1"/>
  <c r="BR23" i="1"/>
  <c r="H24" i="1"/>
  <c r="BS24" i="1" s="1"/>
  <c r="BR24" i="1"/>
  <c r="BR27" i="1"/>
  <c r="H28" i="1"/>
  <c r="BS28" i="1" s="1"/>
  <c r="H32" i="1"/>
  <c r="BS32" i="1" s="1"/>
  <c r="BR35" i="1"/>
  <c r="H36" i="1"/>
  <c r="BR36" i="1" s="1"/>
  <c r="BR39" i="1"/>
  <c r="H40" i="1"/>
  <c r="BS40" i="1" s="1"/>
  <c r="BR40" i="1"/>
  <c r="BR43" i="1"/>
  <c r="H44" i="1"/>
  <c r="BS44" i="1" s="1"/>
  <c r="BR44" i="1"/>
  <c r="BR47" i="1"/>
  <c r="H48" i="1"/>
  <c r="BS48" i="1" s="1"/>
  <c r="H56" i="1"/>
  <c r="BS56" i="1" s="1"/>
  <c r="BR56" i="1"/>
  <c r="H60" i="1"/>
  <c r="BS60" i="1" s="1"/>
  <c r="BP63" i="1"/>
  <c r="BP67" i="1" s="1"/>
  <c r="H172" i="1"/>
  <c r="H118" i="1"/>
  <c r="H66" i="1"/>
  <c r="BR79" i="1"/>
  <c r="H80" i="1"/>
  <c r="BS80" i="1" s="1"/>
  <c r="BR86" i="1"/>
  <c r="M103" i="1"/>
  <c r="M106" i="1" s="1"/>
  <c r="R106" i="1"/>
  <c r="Z106" i="1"/>
  <c r="AL106" i="1"/>
  <c r="AT106" i="1"/>
  <c r="AX106" i="1"/>
  <c r="AD106" i="1"/>
  <c r="BP157" i="1"/>
  <c r="BM157" i="1"/>
  <c r="BM160" i="1" s="1"/>
  <c r="M157" i="1"/>
  <c r="R160" i="1"/>
  <c r="Z160" i="1"/>
  <c r="AH160" i="1"/>
  <c r="AP160" i="1"/>
  <c r="AX160" i="1"/>
  <c r="BS29" i="1"/>
  <c r="BS33" i="1"/>
  <c r="BS41" i="1"/>
  <c r="H49" i="1"/>
  <c r="BS49" i="1" s="1"/>
  <c r="H61" i="1"/>
  <c r="BS61" i="1" s="1"/>
  <c r="M67" i="1"/>
  <c r="AK68" i="1"/>
  <c r="H73" i="1"/>
  <c r="BO73" i="1"/>
  <c r="BN103" i="1"/>
  <c r="BN106" i="1" s="1"/>
  <c r="X115" i="1" s="1"/>
  <c r="H81" i="1"/>
  <c r="BS81" i="1" s="1"/>
  <c r="H83" i="1"/>
  <c r="BR83" i="1" s="1"/>
  <c r="H84" i="1"/>
  <c r="BR84" i="1" s="1"/>
  <c r="H87" i="1"/>
  <c r="BS87" i="1" s="1"/>
  <c r="H96" i="1"/>
  <c r="BS99" i="1"/>
  <c r="BB106" i="1"/>
  <c r="J157" i="1"/>
  <c r="BO127" i="1"/>
  <c r="N157" i="1"/>
  <c r="N160" i="1" s="1"/>
  <c r="H169" i="1" s="1"/>
  <c r="BR130" i="1"/>
  <c r="BO136" i="1"/>
  <c r="BR136" i="1"/>
  <c r="H138" i="1"/>
  <c r="BR138" i="1" s="1"/>
  <c r="O160" i="1"/>
  <c r="S160" i="1"/>
  <c r="W160" i="1"/>
  <c r="AA160" i="1"/>
  <c r="AE160" i="1"/>
  <c r="AI160" i="1"/>
  <c r="AM160" i="1"/>
  <c r="AQ160" i="1"/>
  <c r="AU160" i="1"/>
  <c r="AY160" i="1"/>
  <c r="BC160" i="1"/>
  <c r="BG160" i="1"/>
  <c r="BK160" i="1"/>
  <c r="AD104" i="1"/>
  <c r="AD107" i="1" s="1"/>
  <c r="BF104" i="1"/>
  <c r="BF107" i="1" s="1"/>
  <c r="BF106" i="1"/>
  <c r="L157" i="1"/>
  <c r="L160" i="1" s="1"/>
  <c r="H171" i="1" s="1"/>
  <c r="BO130" i="1"/>
  <c r="BS132" i="1"/>
  <c r="BS138" i="1"/>
  <c r="BS86" i="1"/>
  <c r="H127" i="1"/>
  <c r="BR127" i="1"/>
  <c r="H128" i="1"/>
  <c r="BR128" i="1" s="1"/>
  <c r="BN157" i="1"/>
  <c r="BN160" i="1" s="1"/>
  <c r="X169" i="1" s="1"/>
  <c r="H139" i="1"/>
  <c r="BS139" i="1" s="1"/>
  <c r="BR139" i="1"/>
  <c r="BS140" i="1"/>
  <c r="AK161" i="1"/>
  <c r="Y160" i="1"/>
  <c r="AK160" i="1"/>
  <c r="O106" i="1"/>
  <c r="S106" i="1"/>
  <c r="W106" i="1"/>
  <c r="AA106" i="1"/>
  <c r="AE106" i="1"/>
  <c r="AI106" i="1"/>
  <c r="AM106" i="1"/>
  <c r="AQ106" i="1"/>
  <c r="AU106" i="1"/>
  <c r="AY106" i="1"/>
  <c r="BC106" i="1"/>
  <c r="BG106" i="1"/>
  <c r="BK106" i="1"/>
  <c r="K157" i="1"/>
  <c r="K160" i="1" s="1"/>
  <c r="BO128" i="1"/>
  <c r="H131" i="1"/>
  <c r="BS131" i="1" s="1"/>
  <c r="BR131" i="1"/>
  <c r="H133" i="1"/>
  <c r="BS133" i="1" s="1"/>
  <c r="BS136" i="1"/>
  <c r="BO138" i="1"/>
  <c r="H141" i="1"/>
  <c r="BS141" i="1" s="1"/>
  <c r="BS142" i="1"/>
  <c r="H147" i="1"/>
  <c r="BR147" i="1"/>
  <c r="H155" i="1"/>
  <c r="BR155" i="1"/>
  <c r="AD161" i="1"/>
  <c r="BF160" i="1"/>
  <c r="A8" i="2"/>
  <c r="A9" i="2" s="1"/>
  <c r="BS65" i="1" l="1"/>
  <c r="H67" i="1"/>
  <c r="AY107" i="1"/>
  <c r="BS58" i="1"/>
  <c r="BS135" i="1"/>
  <c r="BR59" i="1"/>
  <c r="BR28" i="1"/>
  <c r="BR16" i="1"/>
  <c r="BR12" i="1"/>
  <c r="AR107" i="1"/>
  <c r="BS83" i="1"/>
  <c r="BR75" i="1"/>
  <c r="N106" i="1"/>
  <c r="H115" i="1" s="1"/>
  <c r="BR57" i="1"/>
  <c r="BO67" i="1"/>
  <c r="BR78" i="1"/>
  <c r="X113" i="1"/>
  <c r="BS137" i="1"/>
  <c r="BS31" i="1"/>
  <c r="J160" i="1"/>
  <c r="BS17" i="1"/>
  <c r="BR55" i="1"/>
  <c r="X168" i="1"/>
  <c r="H167" i="1"/>
  <c r="I158" i="1"/>
  <c r="I106" i="1"/>
  <c r="I68" i="1"/>
  <c r="I160" i="1"/>
  <c r="BS45" i="1"/>
  <c r="H157" i="1"/>
  <c r="H160" i="1" s="1"/>
  <c r="BS127" i="1"/>
  <c r="BO157" i="1"/>
  <c r="BO160" i="1" s="1"/>
  <c r="BR81" i="1"/>
  <c r="BO103" i="1"/>
  <c r="BO106" i="1" s="1"/>
  <c r="BS51" i="1"/>
  <c r="M160" i="1"/>
  <c r="BR32" i="1"/>
  <c r="L106" i="1"/>
  <c r="H117" i="1" s="1"/>
  <c r="BS128" i="1"/>
  <c r="AK107" i="1"/>
  <c r="H170" i="1"/>
  <c r="X167" i="1"/>
  <c r="BS20" i="1"/>
  <c r="BS67" i="1" s="1"/>
  <c r="BS36" i="1"/>
  <c r="H103" i="1"/>
  <c r="H106" i="1" s="1"/>
  <c r="X118" i="1" s="1"/>
  <c r="BS73" i="1"/>
  <c r="BP160" i="1"/>
  <c r="H168" i="1" s="1"/>
  <c r="BR141" i="1"/>
  <c r="BR133" i="1"/>
  <c r="BR73" i="1"/>
  <c r="BR61" i="1"/>
  <c r="BR49" i="1"/>
  <c r="BS21" i="1"/>
  <c r="BR87" i="1"/>
  <c r="I104" i="1"/>
  <c r="I107" i="1" s="1"/>
  <c r="BS84" i="1"/>
  <c r="BP103" i="1"/>
  <c r="BP106" i="1" s="1"/>
  <c r="H114" i="1" s="1"/>
  <c r="X114" i="1"/>
  <c r="H113" i="1"/>
  <c r="BR67" i="1" l="1"/>
  <c r="I161" i="1"/>
  <c r="BR157" i="1"/>
  <c r="BR160" i="1" s="1"/>
  <c r="X170" i="1" s="1"/>
  <c r="BR103" i="1"/>
  <c r="BR106" i="1" s="1"/>
  <c r="X116" i="1" s="1"/>
  <c r="BS103" i="1"/>
  <c r="BS106" i="1" s="1"/>
  <c r="X117" i="1" s="1"/>
  <c r="BS157" i="1"/>
  <c r="BS160" i="1" s="1"/>
  <c r="X171" i="1" s="1"/>
  <c r="X172" i="1"/>
</calcChain>
</file>

<file path=xl/sharedStrings.xml><?xml version="1.0" encoding="utf-8"?>
<sst xmlns="http://schemas.openxmlformats.org/spreadsheetml/2006/main" count="1693" uniqueCount="345">
  <si>
    <t>E</t>
  </si>
  <si>
    <t>T</t>
  </si>
  <si>
    <t>ZO</t>
  </si>
  <si>
    <t>N</t>
  </si>
  <si>
    <t>Z</t>
  </si>
  <si>
    <t>PLAN STUDIÓW</t>
  </si>
  <si>
    <t>Państwowa Wyższa Szkoła Zawodowa</t>
  </si>
  <si>
    <t>Kierunek studiów:</t>
  </si>
  <si>
    <t>MECHATRONIKA</t>
  </si>
  <si>
    <t>im. Jana Amosa Komeńskiego w Lesznie</t>
  </si>
  <si>
    <t>Obowiązuje od dnia:</t>
  </si>
  <si>
    <t>Studia:</t>
  </si>
  <si>
    <t>STACJONARNE I stopnia</t>
  </si>
  <si>
    <t>Liczba semestrów</t>
  </si>
  <si>
    <t>GODZINY KONTAKTOWE</t>
  </si>
  <si>
    <t>RAZEM GODZIN PRACY WŁASNEJ</t>
  </si>
  <si>
    <t>ECTS</t>
  </si>
  <si>
    <t>ECTS PRAKTYCZNE</t>
  </si>
  <si>
    <t>Semestr 1</t>
  </si>
  <si>
    <t>Semestr 2</t>
  </si>
  <si>
    <t>Semestr 3</t>
  </si>
  <si>
    <t>Semestr 4</t>
  </si>
  <si>
    <t>Semestr 5</t>
  </si>
  <si>
    <t>Semestr 6</t>
  </si>
  <si>
    <t>Semestr 7</t>
  </si>
  <si>
    <t>SPRAWDZENIA</t>
  </si>
  <si>
    <t>Lp</t>
  </si>
  <si>
    <t>Przedmiot</t>
  </si>
  <si>
    <t>Kod przedmiotu</t>
  </si>
  <si>
    <t>WYBIERALNY</t>
  </si>
  <si>
    <t>KOMP. JĘZYKOWE</t>
  </si>
  <si>
    <t>HUM/SPOŁECZNY</t>
  </si>
  <si>
    <t>PRAKTYCZNY</t>
  </si>
  <si>
    <t>RAZEM</t>
  </si>
  <si>
    <t>WYKŁAD</t>
  </si>
  <si>
    <t>ĆWICZENIA / PROJEKT</t>
  </si>
  <si>
    <t>LABORATORIUM</t>
  </si>
  <si>
    <t>PRAKTYKI</t>
  </si>
  <si>
    <t>W</t>
  </si>
  <si>
    <t>C/P</t>
  </si>
  <si>
    <t>L</t>
  </si>
  <si>
    <t>PR</t>
  </si>
  <si>
    <t>PW</t>
  </si>
  <si>
    <t>E/ZO/Z</t>
  </si>
  <si>
    <t>HUM/SPOŁ ECTS</t>
  </si>
  <si>
    <t>PRAK ECTS</t>
  </si>
  <si>
    <t>PRAK GODZ</t>
  </si>
  <si>
    <t>WYB ECTS</t>
  </si>
  <si>
    <t>BK</t>
  </si>
  <si>
    <t>Język angielski / konwersacje w języku specjalistycznym</t>
  </si>
  <si>
    <t>Wychowanie fizyczne</t>
  </si>
  <si>
    <t>PWSZ-1-WF</t>
  </si>
  <si>
    <t>Podstawy kultury akademickiej</t>
  </si>
  <si>
    <t>PWSZ-1-PA</t>
  </si>
  <si>
    <t>Kwalifikowana pierwsza pomoc przedmedyczna</t>
  </si>
  <si>
    <t>BHP oraz ergonomią</t>
  </si>
  <si>
    <t>IPO-1-BHPZE</t>
  </si>
  <si>
    <t>Komunikacja społeczna</t>
  </si>
  <si>
    <t>Etyka zawodowa</t>
  </si>
  <si>
    <t>Matematyka1</t>
  </si>
  <si>
    <t>Matematyka2</t>
  </si>
  <si>
    <t>Matematyka3</t>
  </si>
  <si>
    <t>Matematyka praktyczna w mechatronice 1</t>
  </si>
  <si>
    <t>Matematyka praktyczna w mechatronice 2</t>
  </si>
  <si>
    <t>Matematyka praktyczna w mechatronice 3</t>
  </si>
  <si>
    <t>Fizyka</t>
  </si>
  <si>
    <t>Informatyka w mechatronice</t>
  </si>
  <si>
    <t>Geometria i grafika inżynierska</t>
  </si>
  <si>
    <t>Komputerowe wspomaganie projektowania KWP</t>
  </si>
  <si>
    <t>Podstawy programowania</t>
  </si>
  <si>
    <t>Mechanika 1</t>
  </si>
  <si>
    <t>Mechanika 2</t>
  </si>
  <si>
    <t>Teoria obwodów 1</t>
  </si>
  <si>
    <t>Teoria obwodów 2</t>
  </si>
  <si>
    <t>Technologia informacyjna</t>
  </si>
  <si>
    <t>Przetworniki elektro-mechaniczne</t>
  </si>
  <si>
    <t>Systemy mechatroniczne</t>
  </si>
  <si>
    <t>Podstawy konstrukcji maszyn</t>
  </si>
  <si>
    <t>Podstawy elektroniki</t>
  </si>
  <si>
    <t>Podstawy modelowania systemów mechatronicznych</t>
  </si>
  <si>
    <t>Podstawy mechatroniki</t>
  </si>
  <si>
    <t>Metrologia i systemy pomiarowe 1</t>
  </si>
  <si>
    <t>Metrologia i systemy pomiarowe 2</t>
  </si>
  <si>
    <t>Techniki wytwarzania 1</t>
  </si>
  <si>
    <t>Techniki wytwarzania 2</t>
  </si>
  <si>
    <t>Podstawy elektrotechniki / 
   Zastosowanie elektrotechniki w mechatronice</t>
  </si>
  <si>
    <t>Systemy informatyczne /
   Zintegrowane systemy informatyczne w mechatronice</t>
  </si>
  <si>
    <t>Programowanie obiektowe /
   Programowanie obiektowe w mechatronice</t>
  </si>
  <si>
    <t>Wytrzymałość materiałów /
   Wytrzymałość materiałów w mechatronice</t>
  </si>
  <si>
    <t>Podstawy automatyki /
   Automatyka w mechatronice</t>
  </si>
  <si>
    <t>Podstawy robotyki /
   Mechatronika robotów</t>
  </si>
  <si>
    <t>Teoria sterowania /
   Podstawy sterowania w mechatronice</t>
  </si>
  <si>
    <t>Cyfrowe przetwarzanie sygnałów /
   Przetwarzanie sygnałów cyfrowych w mechatronice</t>
  </si>
  <si>
    <t>Programowanie mikrokontrolerów /
   Mikrokontrolery w mechatronice, programowanie</t>
  </si>
  <si>
    <t>Sztuczne inteligencja</t>
  </si>
  <si>
    <t>Podstawy projektowania układów mechatronicznych</t>
  </si>
  <si>
    <t>Dynamika maszyn</t>
  </si>
  <si>
    <t>PWK1 *</t>
  </si>
  <si>
    <t>PWK2 *</t>
  </si>
  <si>
    <t>Seminarium dyplomowe 1</t>
  </si>
  <si>
    <t>Seminarium dyplomowe 2</t>
  </si>
  <si>
    <t>Fakultet języka obcego</t>
  </si>
  <si>
    <t>Przedmiot ogólnouczelniany do wyboru</t>
  </si>
  <si>
    <t>Przygotowanie do dyplomowania</t>
  </si>
  <si>
    <t>Praktyki **</t>
  </si>
  <si>
    <t>RAZEM PRZEDMIOTY WSPÓLNE</t>
  </si>
  <si>
    <r>
      <t xml:space="preserve">PRZEDMIOTY ŚCIEŻKI DYPLOMOWANIA: </t>
    </r>
    <r>
      <rPr>
        <b/>
        <sz val="12"/>
        <rFont val="Arial"/>
        <family val="2"/>
        <charset val="238"/>
      </rPr>
      <t>NOWOCZESNE KONSTRUKCJE I TECHNOLOGIE W MECHATRONICE</t>
    </r>
  </si>
  <si>
    <t>CAD w optymalizacji konstrukcji mechatronicznych</t>
  </si>
  <si>
    <t>Robotyzacja</t>
  </si>
  <si>
    <t>Szybkie prototypowanie układów mechatronicznych</t>
  </si>
  <si>
    <t>Badania doświadczalne urządzeń mechatronicznych</t>
  </si>
  <si>
    <t>Wibroakustyka urządzeń mechatronicznych</t>
  </si>
  <si>
    <t>Systemy CAM z elementami programowania CNC</t>
  </si>
  <si>
    <t>Systemy wizyjne, rozpoznawanie obrazów</t>
  </si>
  <si>
    <t>Projekt przejściowy</t>
  </si>
  <si>
    <t>Nowe technologie</t>
  </si>
  <si>
    <t>Mikrokontrolery i sterowanie cyfrowe</t>
  </si>
  <si>
    <t>Zasilanie i zabezpieczanie urządzeń mechatronicznych /
   Modelowanie i wizualizacja procesów technologicznych</t>
  </si>
  <si>
    <t>Diagnostyka urządzeńelektrycznych w mechatronice / 
   Urządzenia elektryczne w mechatronice</t>
  </si>
  <si>
    <t>Sterowniki PLC /
   Zastosowanie sterowników PLC</t>
  </si>
  <si>
    <t>Przedmiot zawodowy w języku angielskim 1 ***</t>
  </si>
  <si>
    <t>Przedmiot zawodowy w języku angielskim 2 ***</t>
  </si>
  <si>
    <t>Praktyki</t>
  </si>
  <si>
    <t>RAZEM PRZEDMIOTY ŚCIEŻKI DYPLOMOWANIA</t>
  </si>
  <si>
    <t>RAZEM PRZEDMIOTY WSPÓLNE I ŚCIEŻKI DYPLOMOWANIA</t>
  </si>
  <si>
    <t>* Przedmiot wybieralny kierunku - przedmiot wybieralny kierunkowy ustalany corocznie przez Senat Uczelni</t>
  </si>
  <si>
    <t>SPEŁNIENIE WARUNKÓW:</t>
  </si>
  <si>
    <t>PUNKTY ECTS</t>
  </si>
  <si>
    <t>PRZEDMIOTY HUMANISTYCZNE MIN 5 ECTS</t>
  </si>
  <si>
    <t>PRZEDMIOTY DOSKONALĄCE KOMPETENCJE JĘZYKOWE</t>
  </si>
  <si>
    <t>MINIMUM 30% PKT ECTS DO WYBORU</t>
  </si>
  <si>
    <t>PRZEDMIOTY HUMANISTYCZNE / SPOŁECZNE</t>
  </si>
  <si>
    <t>** Praktyki - lstnieje możliwość odbycia praktyk dualnych wg Leszczyńskiego Modelu Praktyk Dulanych w ilości 1820h 
   (sem.3 - 300h.sem.4 • 460h,  sem.5 • 300h, sem.6- 460h, sem.7 - 300h); za każdy semestr student otrzymuje 7 pkt ECTS (razem 35 pkt. ECTS); 
   praktyki dualne kończq się egzaminem</t>
  </si>
  <si>
    <t>MINIMUM 50% PUNKTÓW ECTS ZAJĘĆ PRAKTYCZNYCH</t>
  </si>
  <si>
    <t>ZAJĘCIA O CHARAKTERZE PRAKTYCZNYM</t>
  </si>
  <si>
    <t>MINIMUM 9 PKT ECTS KOMPETENCJE JĘZYKOWE</t>
  </si>
  <si>
    <t>PUNKTY ECTS ZA GODZINY KONTAKTOWE Z WYKŁADOWCĄ</t>
  </si>
  <si>
    <t>PUNKTY ECTS ZA PRACĘ WŁASNĄ</t>
  </si>
  <si>
    <t>PRZYGOTOWANIE DO DYPLOMOWANIA 240 GODZIN, 8 ECTS</t>
  </si>
  <si>
    <t>ŚREDNIO GODZIN NA PUNKT ECTS (25-30)</t>
  </si>
  <si>
    <t>*** Przedmiot prowadzony w języku obcym ustalany corocznie przez Senat Uczelni</t>
  </si>
  <si>
    <r>
      <t xml:space="preserve">PRZEDMIOTY ŚCIEŻKI DYPLOMOWANIA: </t>
    </r>
    <r>
      <rPr>
        <b/>
        <sz val="12"/>
        <rFont val="Arial"/>
        <family val="2"/>
        <charset val="238"/>
      </rPr>
      <t>ZASTOSOWANIE MECHATRONIKI W INŻYNIERII ELEKTRYCZNEJ</t>
    </r>
  </si>
  <si>
    <t>Komunikacja w sieciach teleinformatycznych</t>
  </si>
  <si>
    <t>Podstawy optoelektroniki</t>
  </si>
  <si>
    <t>Metody polowe w projektowaniu mikronapędów</t>
  </si>
  <si>
    <t>Transmisja w systemach mechatronicznych</t>
  </si>
  <si>
    <t>Przemysłowe systemy wizyjne</t>
  </si>
  <si>
    <t>Sterowanie i programowanie robotów</t>
  </si>
  <si>
    <t>Mikroprocesorowe układy sterowania wsystemach mechatronicznych</t>
  </si>
  <si>
    <t>Komputerowe wspomaganie w mechatronice</t>
  </si>
  <si>
    <t>Maszyny i napęd elektryczny</t>
  </si>
  <si>
    <t>Automatyka napędu elektrycznego</t>
  </si>
  <si>
    <t>Diagnostyka urządzeńelektrycznych w mechatronice /
    Urządzenia elektryczne w mechatronice</t>
  </si>
  <si>
    <t>Mikrokontrolery i sterowanie cyfrowe w instalacjach elektrycznych</t>
  </si>
  <si>
    <t>grupa zajęć</t>
  </si>
  <si>
    <t>semestr</t>
  </si>
  <si>
    <t>MR_W00</t>
  </si>
  <si>
    <t>MR_W01</t>
  </si>
  <si>
    <t>MR_W02</t>
  </si>
  <si>
    <t>MR_W03</t>
  </si>
  <si>
    <t>MR_W04</t>
  </si>
  <si>
    <t>MR_W05</t>
  </si>
  <si>
    <t>MR_W06</t>
  </si>
  <si>
    <t>MR_W07</t>
  </si>
  <si>
    <t>MR_W08</t>
  </si>
  <si>
    <t>MR_W09</t>
  </si>
  <si>
    <t>MR_W10</t>
  </si>
  <si>
    <t>MR_W11</t>
  </si>
  <si>
    <t>MR_W12</t>
  </si>
  <si>
    <t>MR_W13</t>
  </si>
  <si>
    <t>MR_W14</t>
  </si>
  <si>
    <t>MR_W15</t>
  </si>
  <si>
    <t>MR_W16</t>
  </si>
  <si>
    <t>MR_W17</t>
  </si>
  <si>
    <t>MR_W18</t>
  </si>
  <si>
    <t>MR_W19</t>
  </si>
  <si>
    <t>MR_W20</t>
  </si>
  <si>
    <t>MR_W21</t>
  </si>
  <si>
    <t>MR_W22</t>
  </si>
  <si>
    <t>MR_W23</t>
  </si>
  <si>
    <t>MR_W24</t>
  </si>
  <si>
    <t>MR_W25</t>
  </si>
  <si>
    <t>MR_W26</t>
  </si>
  <si>
    <t>MR_W27</t>
  </si>
  <si>
    <t>MR_W28</t>
  </si>
  <si>
    <t>MR_W29</t>
  </si>
  <si>
    <t>MR_W30</t>
  </si>
  <si>
    <t>MR_W31</t>
  </si>
  <si>
    <t>MR_W32</t>
  </si>
  <si>
    <t>MR_W33</t>
  </si>
  <si>
    <t>MR_W34</t>
  </si>
  <si>
    <t>MR_W35</t>
  </si>
  <si>
    <t>MR_W36</t>
  </si>
  <si>
    <t>MR_W37</t>
  </si>
  <si>
    <t>MR_U01</t>
  </si>
  <si>
    <t>MR_U02</t>
  </si>
  <si>
    <t>MR_U03</t>
  </si>
  <si>
    <t>MR_U04</t>
  </si>
  <si>
    <t>MR_U05</t>
  </si>
  <si>
    <t>MR_U06</t>
  </si>
  <si>
    <t>MR_U07</t>
  </si>
  <si>
    <t>MR_U08</t>
  </si>
  <si>
    <t>MR_U09</t>
  </si>
  <si>
    <t>MR_U10</t>
  </si>
  <si>
    <t>MR_U11</t>
  </si>
  <si>
    <t>MR_U12</t>
  </si>
  <si>
    <t>MR_U13</t>
  </si>
  <si>
    <t>MR_U14</t>
  </si>
  <si>
    <t>MR_U15</t>
  </si>
  <si>
    <t>MR_U16</t>
  </si>
  <si>
    <t>MR_U17</t>
  </si>
  <si>
    <t>MR_U18</t>
  </si>
  <si>
    <t>MR_U19</t>
  </si>
  <si>
    <t>MR_U20</t>
  </si>
  <si>
    <t>MR_U21</t>
  </si>
  <si>
    <t>MR_U22</t>
  </si>
  <si>
    <t>MR_U23</t>
  </si>
  <si>
    <t>MR_U24</t>
  </si>
  <si>
    <t>MR_U25</t>
  </si>
  <si>
    <t>MR_U26</t>
  </si>
  <si>
    <t>MR_U27</t>
  </si>
  <si>
    <t>MR_K01</t>
  </si>
  <si>
    <t>MR_K02</t>
  </si>
  <si>
    <t>MR_K03</t>
  </si>
  <si>
    <t>MR_K04</t>
  </si>
  <si>
    <t>MR_K05</t>
  </si>
  <si>
    <t>MR_K06</t>
  </si>
  <si>
    <t>MR_K07</t>
  </si>
  <si>
    <t>MR_K08</t>
  </si>
  <si>
    <t>C</t>
  </si>
  <si>
    <t>l.p.</t>
  </si>
  <si>
    <t>X</t>
  </si>
  <si>
    <t>2-4</t>
  </si>
  <si>
    <t>P</t>
  </si>
  <si>
    <t>1</t>
  </si>
  <si>
    <t>2</t>
  </si>
  <si>
    <t>W,P</t>
  </si>
  <si>
    <t>W,C</t>
  </si>
  <si>
    <t>4</t>
  </si>
  <si>
    <t>3</t>
  </si>
  <si>
    <t>W,C,L</t>
  </si>
  <si>
    <t>W,L</t>
  </si>
  <si>
    <t>5</t>
  </si>
  <si>
    <t>6</t>
  </si>
  <si>
    <t>7</t>
  </si>
  <si>
    <t>W,C,P</t>
  </si>
  <si>
    <t>PRZEDMIOTY WSPÓLNE</t>
  </si>
  <si>
    <t>IPOMR-1-JA</t>
  </si>
  <si>
    <t xml:space="preserve">Kwalifikowana pierwsza pomoc </t>
  </si>
  <si>
    <t>PWSZ-1 KPP</t>
  </si>
  <si>
    <t>IPO-1-BHPzE</t>
  </si>
  <si>
    <t>Prawo patentowe dla inżynierów</t>
  </si>
  <si>
    <t>IPO-1-PPI</t>
  </si>
  <si>
    <t>Zarządzanie jednostkami gospodarczymi</t>
  </si>
  <si>
    <t>IPO-1-ZJG</t>
  </si>
  <si>
    <t>IPO-1-KS</t>
  </si>
  <si>
    <t>IPO-1-EZ</t>
  </si>
  <si>
    <t>IPOMR-1-MAT1</t>
  </si>
  <si>
    <t>IPOMR-1-MAT2</t>
  </si>
  <si>
    <t>IPOMR-1-MAT3</t>
  </si>
  <si>
    <t>IPOMR-1-MATP1</t>
  </si>
  <si>
    <t>IPOMR-1-MATP2</t>
  </si>
  <si>
    <t>IPOMR-1-MATP3</t>
  </si>
  <si>
    <t>IPOMR-1-FIZ</t>
  </si>
  <si>
    <t>IPOMR-1-IM</t>
  </si>
  <si>
    <t>IPOMR-1-GIGI</t>
  </si>
  <si>
    <t>IPOMR-1-KWP</t>
  </si>
  <si>
    <t>IPOMR-1-PPROG</t>
  </si>
  <si>
    <t>IPOMR-1-MECH1</t>
  </si>
  <si>
    <t>IPOMR-1-MECH2</t>
  </si>
  <si>
    <t>IPOMR-1-TOB1</t>
  </si>
  <si>
    <t>IPOMR-1-TOB2</t>
  </si>
  <si>
    <t>IPOMR-1-TINF</t>
  </si>
  <si>
    <t>IPOMR-1-PELM</t>
  </si>
  <si>
    <t>IPOMR-1-SMA</t>
  </si>
  <si>
    <t>IPOMR-1-PKM</t>
  </si>
  <si>
    <t>IPOMR-1-PELN</t>
  </si>
  <si>
    <t>IPOMR-1-PMSM</t>
  </si>
  <si>
    <t>IPOMR-1-PM</t>
  </si>
  <si>
    <t>IPOMR-1-MiSP1</t>
  </si>
  <si>
    <t>IPOMR-1-MiSP2</t>
  </si>
  <si>
    <t>IPOMR-1-TW1</t>
  </si>
  <si>
    <t>IPOMR-1-TW2</t>
  </si>
  <si>
    <t>IPOMR-1-PEL /
   IPOMR-1-ZEwM</t>
  </si>
  <si>
    <t>IPOMR-1-SINF/ 
   IPOMR-1-ZSIwM</t>
  </si>
  <si>
    <t>IPOMR-1-PROB /
   IPOMR-1-POwM</t>
  </si>
  <si>
    <t>IPOMR-1-WMAT /
   IPOMR-1-WMwM</t>
  </si>
  <si>
    <t>IPOMR-1-PA /
   IPOMR-1-AwM</t>
  </si>
  <si>
    <t>IPOMR-1-PRO /
   IPOMR-1-MRO</t>
  </si>
  <si>
    <t>IPOMR-1-TS /
   IPOMR-1-PSwM</t>
  </si>
  <si>
    <t>IPOMR-1-CPS/ 
   IPOMR-1-PSCwM</t>
  </si>
  <si>
    <t>IPOMR-1-PuK /
   IPOMR-1-uKwM</t>
  </si>
  <si>
    <t>IPOMR-1-SzI</t>
  </si>
  <si>
    <t>IPOMR-1-MUP</t>
  </si>
  <si>
    <t>IPOMR-1-DM</t>
  </si>
  <si>
    <t>IPOMR-1-PWK1</t>
  </si>
  <si>
    <t>IPOMR-1-PWK2</t>
  </si>
  <si>
    <t>IPOMR-1-SD1</t>
  </si>
  <si>
    <t>IPOMR-1-SD2</t>
  </si>
  <si>
    <t>PWSZ-1-FJO</t>
  </si>
  <si>
    <t>PWSZ-1-OU</t>
  </si>
  <si>
    <t>IPOMR-1-PD</t>
  </si>
  <si>
    <t>IPOMR-1-P</t>
  </si>
  <si>
    <t>IPOMR-1-CWM-NKTwm</t>
  </si>
  <si>
    <t>IPOMR-1-ROB-NKTwm</t>
  </si>
  <si>
    <t>IPOMR-1-SPUM-NKTwm</t>
  </si>
  <si>
    <t>IPOMR-1-BDUM-NKTwm</t>
  </si>
  <si>
    <t>IPOMR-1-WUM-NKTwm</t>
  </si>
  <si>
    <t>IPOMR-1-SCPR-NKTwm</t>
  </si>
  <si>
    <t>IPOMR-1-SWRO-NKTwm</t>
  </si>
  <si>
    <t>IPOMR-1-PP-NKTwm</t>
  </si>
  <si>
    <t>IPOMR-1-NT-NKTwm</t>
  </si>
  <si>
    <t>IPOMR-1-MKiSC-NKTwm</t>
  </si>
  <si>
    <t>IPOMR-1-ZIZUM-NKTwm /
   IPOMR-1-MWPT-NKTwm</t>
  </si>
  <si>
    <t>IPOMR-1-DUEwM-NKTwm /
   IPOMR-1-UEwM-NKTwm</t>
  </si>
  <si>
    <t>IPOMR-1-SPLC-NKTwm /
   IPOMR-1-ZSPLC-NKTwm</t>
  </si>
  <si>
    <t>IPOMR-1-PzJA1-NKTwm</t>
  </si>
  <si>
    <t>IPOMR-1-PzJA2-NKTwm</t>
  </si>
  <si>
    <t>960 GODZIN PRAKTYKI, 35 PKT ECTS</t>
  </si>
  <si>
    <t>IPOMR-1-KwST-MwIE</t>
  </si>
  <si>
    <t>IPOMR-1-POP-MwIE</t>
  </si>
  <si>
    <t>IPOMR-1-MPwPM-MwIE</t>
  </si>
  <si>
    <t>IPOMR-1-TwSM-MwIE</t>
  </si>
  <si>
    <t>IPOMR-1-PSW-MwIE</t>
  </si>
  <si>
    <t>IPOMR-1-SiPR-MwIE</t>
  </si>
  <si>
    <t>IPOMR-1-MUSwSM-MwIE</t>
  </si>
  <si>
    <t>IPOMRI-1-PP-MwIE</t>
  </si>
  <si>
    <t>IPOMR-1-KwM-MwIE</t>
  </si>
  <si>
    <t>IPOMR-1-MiNE-MwIE</t>
  </si>
  <si>
    <t>IPOMR-1-ANE-MwIE</t>
  </si>
  <si>
    <t>IPOMR-1-ZIZUM-MwIE /
   IPOMR-1-MWPT-MwIE</t>
  </si>
  <si>
    <t>IPOMR-1-DUEwM-MwIE /
   IPOMR-1-UEwM-MwIE</t>
  </si>
  <si>
    <t>IPOMR-1-PzJA1-MwIE</t>
  </si>
  <si>
    <t>IPOMR-1-PzJA2-MwIE</t>
  </si>
  <si>
    <t>IPOMR-1-MKiSC-MwIE</t>
  </si>
  <si>
    <t>PWSZ-1-KPP</t>
  </si>
  <si>
    <t>BHP oraz ergonomia</t>
  </si>
  <si>
    <t>C,L</t>
  </si>
  <si>
    <t>C,L,P</t>
  </si>
  <si>
    <t>IPOMR-1-SINF / 
   IPOMR-1-ZSIwM</t>
  </si>
  <si>
    <t>IPOMR-1-CPS/ I
   POMR-1-PSCwM</t>
  </si>
  <si>
    <t>Sztuczna inteligencja</t>
  </si>
  <si>
    <t>IPOEl-1-PD</t>
  </si>
  <si>
    <t>IPOEl-1-P</t>
  </si>
  <si>
    <t>IPOMR-1-DUEwM-NKTwm /
   IPOMR-1-UEwM-MR-NKTwm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</si>
</sst>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3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Alignment="1"/>
    <xf numFmtId="0" fontId="5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1" applyFont="1" applyAlignment="1"/>
    <xf numFmtId="14" fontId="6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1" fillId="0" borderId="12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/>
    </xf>
    <xf numFmtId="0" fontId="1" fillId="0" borderId="14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  <xf numFmtId="0" fontId="0" fillId="0" borderId="18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2" xfId="0" applyFill="1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4" xfId="0" applyFill="1" applyBorder="1" applyAlignment="1">
      <alignment horizontal="center" textRotation="90"/>
    </xf>
    <xf numFmtId="0" fontId="0" fillId="2" borderId="21" xfId="0" applyFill="1" applyBorder="1" applyAlignment="1">
      <alignment horizontal="center" textRotation="90"/>
    </xf>
    <xf numFmtId="0" fontId="0" fillId="0" borderId="21" xfId="0" applyBorder="1" applyAlignment="1">
      <alignment horizontal="center" textRotation="90"/>
    </xf>
    <xf numFmtId="0" fontId="0" fillId="0" borderId="13" xfId="0" applyFill="1" applyBorder="1" applyAlignment="1">
      <alignment horizontal="center" textRotation="90"/>
    </xf>
    <xf numFmtId="0" fontId="0" fillId="0" borderId="14" xfId="0" applyFill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0" fillId="0" borderId="23" xfId="0" applyFill="1" applyBorder="1" applyAlignment="1">
      <alignment horizontal="center" textRotation="90"/>
    </xf>
    <xf numFmtId="0" fontId="0" fillId="0" borderId="24" xfId="0" applyFill="1" applyBorder="1" applyAlignment="1">
      <alignment horizontal="center" textRotation="90"/>
    </xf>
    <xf numFmtId="0" fontId="7" fillId="0" borderId="0" xfId="0" applyFont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 applyProtection="1">
      <alignment horizontal="left" vertical="center" wrapText="1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8" fillId="0" borderId="35" xfId="0" applyFont="1" applyBorder="1" applyAlignment="1" applyProtection="1">
      <alignment horizontal="center" vertical="center" shrinkToFit="1"/>
      <protection locked="0"/>
    </xf>
    <xf numFmtId="0" fontId="8" fillId="0" borderId="36" xfId="0" applyFont="1" applyBorder="1" applyAlignment="1" applyProtection="1">
      <alignment horizontal="center" vertical="center" shrinkToFit="1"/>
      <protection locked="0"/>
    </xf>
    <xf numFmtId="0" fontId="8" fillId="0" borderId="32" xfId="0" applyFont="1" applyBorder="1" applyAlignment="1" applyProtection="1">
      <alignment horizontal="center" vertical="center" shrinkToFit="1"/>
      <protection locked="0"/>
    </xf>
    <xf numFmtId="0" fontId="8" fillId="2" borderId="33" xfId="0" applyFont="1" applyFill="1" applyBorder="1" applyAlignment="1" applyProtection="1">
      <alignment horizontal="center" vertical="center"/>
      <protection locked="0"/>
    </xf>
    <xf numFmtId="0" fontId="8" fillId="4" borderId="29" xfId="0" applyFont="1" applyFill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8" fillId="4" borderId="32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8" fillId="0" borderId="40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2" borderId="43" xfId="0" applyFont="1" applyFill="1" applyBorder="1" applyAlignment="1" applyProtection="1">
      <alignment horizontal="center" vertical="center"/>
      <protection locked="0"/>
    </xf>
    <xf numFmtId="0" fontId="8" fillId="4" borderId="43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0" xfId="0" applyFont="1" applyBorder="1" applyAlignment="1" applyProtection="1">
      <alignment horizontal="left" vertical="center" wrapText="1"/>
    </xf>
    <xf numFmtId="0" fontId="8" fillId="0" borderId="40" xfId="0" applyFont="1" applyBorder="1" applyAlignment="1" applyProtection="1">
      <alignment horizontal="left" vertical="center"/>
      <protection locked="0"/>
    </xf>
    <xf numFmtId="0" fontId="8" fillId="0" borderId="40" xfId="0" applyFont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horizontal="center" vertical="center"/>
    </xf>
    <xf numFmtId="0" fontId="8" fillId="2" borderId="45" xfId="0" applyFont="1" applyFill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 shrinkToFit="1"/>
    </xf>
    <xf numFmtId="0" fontId="8" fillId="0" borderId="40" xfId="0" applyFont="1" applyBorder="1" applyAlignment="1" applyProtection="1">
      <alignment horizontal="center" vertical="center" shrinkToFit="1"/>
    </xf>
    <xf numFmtId="0" fontId="8" fillId="0" borderId="44" xfId="0" applyFont="1" applyBorder="1" applyAlignment="1" applyProtection="1">
      <alignment horizontal="center" vertical="center" shrinkToFit="1"/>
    </xf>
    <xf numFmtId="0" fontId="8" fillId="0" borderId="43" xfId="0" applyFont="1" applyBorder="1" applyAlignment="1" applyProtection="1">
      <alignment horizontal="center" vertical="center" shrinkToFit="1"/>
    </xf>
    <xf numFmtId="0" fontId="8" fillId="2" borderId="42" xfId="0" applyFont="1" applyFill="1" applyBorder="1" applyAlignment="1" applyProtection="1">
      <alignment horizontal="center" vertical="center"/>
    </xf>
    <xf numFmtId="0" fontId="8" fillId="4" borderId="43" xfId="0" applyFont="1" applyFill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vertical="center"/>
    </xf>
    <xf numFmtId="0" fontId="8" fillId="0" borderId="42" xfId="0" applyFont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0" xfId="0" applyFont="1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0" fontId="8" fillId="2" borderId="45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 shrinkToFit="1"/>
      <protection locked="0"/>
    </xf>
    <xf numFmtId="0" fontId="8" fillId="0" borderId="40" xfId="0" applyFont="1" applyBorder="1" applyAlignment="1" applyProtection="1">
      <alignment horizontal="center" vertical="center" shrinkToFit="1"/>
      <protection locked="0"/>
    </xf>
    <xf numFmtId="0" fontId="8" fillId="0" borderId="44" xfId="0" applyFont="1" applyBorder="1" applyAlignment="1" applyProtection="1">
      <alignment horizontal="center" vertical="center" shrinkToFit="1"/>
      <protection locked="0"/>
    </xf>
    <xf numFmtId="0" fontId="8" fillId="0" borderId="43" xfId="0" applyFont="1" applyBorder="1" applyAlignment="1" applyProtection="1">
      <alignment horizontal="center" vertical="center" shrinkToFit="1"/>
      <protection locked="0"/>
    </xf>
    <xf numFmtId="0" fontId="8" fillId="2" borderId="42" xfId="0" applyFont="1" applyFill="1" applyBorder="1" applyAlignment="1" applyProtection="1">
      <alignment horizontal="center" vertical="center"/>
      <protection locked="0"/>
    </xf>
    <xf numFmtId="0" fontId="8" fillId="0" borderId="43" xfId="0" applyFont="1" applyFill="1" applyBorder="1" applyAlignment="1" applyProtection="1">
      <alignment horizontal="center" vertical="center" shrinkToFit="1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1" fontId="8" fillId="0" borderId="29" xfId="0" applyNumberFormat="1" applyFont="1" applyBorder="1" applyAlignment="1">
      <alignment horizontal="center" vertical="center"/>
    </xf>
    <xf numFmtId="1" fontId="8" fillId="0" borderId="30" xfId="0" applyNumberFormat="1" applyFont="1" applyBorder="1" applyAlignment="1">
      <alignment horizontal="center" vertical="center"/>
    </xf>
    <xf numFmtId="0" fontId="8" fillId="0" borderId="44" xfId="0" applyFont="1" applyFill="1" applyBorder="1" applyAlignment="1" applyProtection="1">
      <alignment horizontal="center" vertical="center"/>
      <protection locked="0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 applyProtection="1">
      <alignment horizontal="left" vertical="center" wrapText="1"/>
    </xf>
    <xf numFmtId="0" fontId="8" fillId="0" borderId="47" xfId="0" applyFont="1" applyBorder="1" applyAlignment="1" applyProtection="1">
      <alignment horizontal="left" vertical="center"/>
      <protection locked="0"/>
    </xf>
    <xf numFmtId="0" fontId="8" fillId="0" borderId="47" xfId="0" applyFont="1" applyBorder="1" applyAlignment="1" applyProtection="1">
      <alignment horizontal="center" vertical="center"/>
    </xf>
    <xf numFmtId="0" fontId="8" fillId="0" borderId="48" xfId="0" applyFont="1" applyBorder="1" applyAlignment="1" applyProtection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51" xfId="0" applyFont="1" applyFill="1" applyBorder="1" applyAlignment="1" applyProtection="1">
      <alignment horizontal="center" vertical="center"/>
      <protection locked="0"/>
    </xf>
    <xf numFmtId="0" fontId="8" fillId="0" borderId="46" xfId="0" applyFont="1" applyBorder="1" applyAlignment="1" applyProtection="1">
      <alignment horizontal="center" vertical="center" shrinkToFit="1"/>
      <protection locked="0"/>
    </xf>
    <xf numFmtId="0" fontId="8" fillId="0" borderId="47" xfId="0" applyFont="1" applyBorder="1" applyAlignment="1" applyProtection="1">
      <alignment horizontal="center" vertical="center" shrinkToFit="1"/>
      <protection locked="0"/>
    </xf>
    <xf numFmtId="0" fontId="8" fillId="0" borderId="48" xfId="0" applyFont="1" applyBorder="1" applyAlignment="1" applyProtection="1">
      <alignment horizontal="center" vertical="center" shrinkToFit="1"/>
      <protection locked="0"/>
    </xf>
    <xf numFmtId="0" fontId="8" fillId="0" borderId="52" xfId="0" applyFont="1" applyBorder="1" applyAlignment="1" applyProtection="1">
      <alignment horizontal="center" vertical="center" shrinkToFit="1"/>
      <protection locked="0"/>
    </xf>
    <xf numFmtId="0" fontId="8" fillId="2" borderId="53" xfId="0" applyFont="1" applyFill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 applyProtection="1">
      <alignment horizontal="center" vertical="center"/>
      <protection locked="0"/>
    </xf>
    <xf numFmtId="0" fontId="8" fillId="0" borderId="46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8" fillId="0" borderId="54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2" borderId="52" xfId="0" applyFont="1" applyFill="1" applyBorder="1" applyAlignment="1" applyProtection="1">
      <alignment horizontal="center" vertical="center"/>
      <protection locked="0"/>
    </xf>
    <xf numFmtId="0" fontId="8" fillId="0" borderId="54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0" xfId="0" applyFill="1" applyBorder="1"/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horizontal="center" vertical="center"/>
    </xf>
    <xf numFmtId="0" fontId="8" fillId="0" borderId="60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0" fillId="0" borderId="39" xfId="0" applyBorder="1"/>
    <xf numFmtId="0" fontId="9" fillId="0" borderId="40" xfId="0" applyFont="1" applyBorder="1" applyAlignment="1" applyProtection="1">
      <alignment wrapText="1"/>
      <protection locked="0"/>
    </xf>
    <xf numFmtId="0" fontId="0" fillId="0" borderId="40" xfId="0" applyBorder="1" applyProtection="1">
      <protection locked="0"/>
    </xf>
    <xf numFmtId="0" fontId="1" fillId="0" borderId="44" xfId="0" applyFont="1" applyBorder="1" applyProtection="1">
      <protection locked="0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43" xfId="0" applyFill="1" applyBorder="1" applyAlignment="1" applyProtection="1">
      <alignment horizontal="center"/>
      <protection locked="0"/>
    </xf>
    <xf numFmtId="0" fontId="0" fillId="0" borderId="60" xfId="0" applyBorder="1" applyProtection="1">
      <protection locked="0"/>
    </xf>
    <xf numFmtId="0" fontId="0" fillId="0" borderId="44" xfId="0" applyBorder="1" applyProtection="1">
      <protection locked="0"/>
    </xf>
    <xf numFmtId="0" fontId="0" fillId="0" borderId="43" xfId="0" applyBorder="1" applyProtection="1">
      <protection locked="0"/>
    </xf>
    <xf numFmtId="0" fontId="0" fillId="2" borderId="43" xfId="0" applyFill="1" applyBorder="1" applyProtection="1">
      <protection locked="0"/>
    </xf>
    <xf numFmtId="0" fontId="0" fillId="4" borderId="43" xfId="0" applyFill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/>
    <xf numFmtId="0" fontId="0" fillId="2" borderId="58" xfId="0" applyFill="1" applyBorder="1" applyAlignment="1" applyProtection="1">
      <alignment horizontal="center"/>
      <protection locked="0"/>
    </xf>
    <xf numFmtId="0" fontId="0" fillId="0" borderId="61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52" xfId="0" applyBorder="1" applyProtection="1">
      <protection locked="0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Border="1"/>
    <xf numFmtId="0" fontId="0" fillId="0" borderId="54" xfId="0" applyBorder="1"/>
    <xf numFmtId="0" fontId="8" fillId="0" borderId="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0" xfId="0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" fontId="8" fillId="0" borderId="57" xfId="0" applyNumberFormat="1" applyFont="1" applyBorder="1" applyAlignment="1">
      <alignment horizontal="center" vertical="center"/>
    </xf>
    <xf numFmtId="1" fontId="8" fillId="0" borderId="35" xfId="0" applyNumberFormat="1" applyFont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6" xfId="0" applyBorder="1" applyProtection="1">
      <protection locked="0"/>
    </xf>
    <xf numFmtId="0" fontId="8" fillId="0" borderId="0" xfId="0" applyFont="1" applyBorder="1" applyProtection="1">
      <protection locked="0"/>
    </xf>
    <xf numFmtId="0" fontId="0" fillId="0" borderId="0" xfId="0" applyAlignment="1">
      <alignment vertical="center"/>
    </xf>
    <xf numFmtId="0" fontId="0" fillId="0" borderId="40" xfId="0" applyBorder="1" applyAlignment="1">
      <alignment horizontal="center" vertical="center"/>
    </xf>
    <xf numFmtId="1" fontId="0" fillId="0" borderId="40" xfId="0" applyNumberFormat="1" applyBorder="1" applyAlignment="1">
      <alignment vertical="center"/>
    </xf>
    <xf numFmtId="0" fontId="0" fillId="0" borderId="0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0" fillId="0" borderId="40" xfId="0" applyBorder="1" applyAlignment="1">
      <alignment vertical="center"/>
    </xf>
    <xf numFmtId="0" fontId="0" fillId="0" borderId="62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63" xfId="0" applyBorder="1" applyProtection="1">
      <protection locked="0"/>
    </xf>
    <xf numFmtId="0" fontId="9" fillId="0" borderId="40" xfId="0" applyFont="1" applyBorder="1" applyAlignment="1" applyProtection="1">
      <alignment horizontal="left" wrapText="1"/>
      <protection locked="0"/>
    </xf>
    <xf numFmtId="0" fontId="1" fillId="0" borderId="40" xfId="0" applyFont="1" applyBorder="1" applyProtection="1">
      <protection locked="0"/>
    </xf>
    <xf numFmtId="0" fontId="8" fillId="0" borderId="6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5" xfId="0" applyFont="1" applyBorder="1" applyProtection="1">
      <protection locked="0"/>
    </xf>
    <xf numFmtId="0" fontId="8" fillId="0" borderId="35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49" fontId="11" fillId="0" borderId="40" xfId="0" applyNumberFormat="1" applyFont="1" applyBorder="1" applyAlignment="1">
      <alignment horizontal="center" vertical="center" wrapText="1"/>
    </xf>
    <xf numFmtId="49" fontId="8" fillId="0" borderId="40" xfId="0" applyNumberFormat="1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0" fontId="0" fillId="0" borderId="0" xfId="0" applyFill="1"/>
    <xf numFmtId="0" fontId="8" fillId="5" borderId="34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horizontal="left" vertical="center"/>
      <protection locked="0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/>
    </xf>
    <xf numFmtId="0" fontId="5" fillId="2" borderId="16" xfId="0" applyFont="1" applyFill="1" applyBorder="1" applyAlignment="1">
      <alignment horizontal="center" textRotation="90"/>
    </xf>
    <xf numFmtId="0" fontId="5" fillId="2" borderId="17" xfId="0" applyFont="1" applyFill="1" applyBorder="1" applyAlignment="1">
      <alignment horizontal="center" textRotation="90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67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1" fontId="8" fillId="0" borderId="59" xfId="0" applyNumberFormat="1" applyFont="1" applyBorder="1" applyAlignment="1">
      <alignment horizontal="center" vertical="center"/>
    </xf>
    <xf numFmtId="1" fontId="8" fillId="0" borderId="55" xfId="0" applyNumberFormat="1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2" xfId="0" applyFont="1" applyFill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64" xfId="0" applyNumberFormat="1" applyFont="1" applyBorder="1" applyAlignment="1">
      <alignment horizontal="center" vertical="center"/>
    </xf>
    <xf numFmtId="1" fontId="8" fillId="0" borderId="65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3" fontId="8" fillId="0" borderId="55" xfId="0" applyNumberFormat="1" applyFont="1" applyBorder="1" applyAlignment="1">
      <alignment horizontal="center" vertical="center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1" fillId="0" borderId="40" xfId="0" applyFont="1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 applyProtection="1">
      <alignment horizontal="center" vertical="center" wrapText="1"/>
      <protection locked="0"/>
    </xf>
    <xf numFmtId="49" fontId="8" fillId="6" borderId="40" xfId="0" applyNumberFormat="1" applyFont="1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 applyProtection="1">
      <alignment horizontal="left" vertical="center" wrapText="1"/>
    </xf>
    <xf numFmtId="0" fontId="8" fillId="0" borderId="40" xfId="0" applyFont="1" applyFill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40" xfId="0" applyFont="1" applyFill="1" applyBorder="1" applyAlignment="1" applyProtection="1">
      <alignment horizontal="left" vertical="center" wrapText="1"/>
      <protection locked="0"/>
    </xf>
    <xf numFmtId="0" fontId="8" fillId="6" borderId="40" xfId="0" applyFont="1" applyFill="1" applyBorder="1" applyAlignment="1" applyProtection="1">
      <alignment horizontal="left" vertical="center" wrapText="1"/>
      <protection locked="0"/>
    </xf>
    <xf numFmtId="0" fontId="12" fillId="0" borderId="4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" fontId="8" fillId="0" borderId="40" xfId="0" applyNumberFormat="1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47" xfId="0" applyFont="1" applyFill="1" applyBorder="1" applyAlignment="1" applyProtection="1">
      <alignment horizontal="left" vertical="center" wrapText="1"/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0" fillId="0" borderId="47" xfId="0" applyFill="1" applyBorder="1" applyAlignment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75"/>
  <sheetViews>
    <sheetView topLeftCell="A4" workbookViewId="0">
      <selection activeCell="B18" sqref="B18"/>
    </sheetView>
  </sheetViews>
  <sheetFormatPr defaultRowHeight="15" x14ac:dyDescent="0.25"/>
  <cols>
    <col min="1" max="1" width="3.5703125" bestFit="1" customWidth="1"/>
    <col min="2" max="2" width="74" customWidth="1"/>
    <col min="3" max="3" width="38.85546875" customWidth="1"/>
    <col min="4" max="4" width="3.28515625" bestFit="1" customWidth="1"/>
    <col min="5" max="5" width="3.28515625" customWidth="1"/>
    <col min="6" max="7" width="3.28515625" bestFit="1" customWidth="1"/>
    <col min="8" max="13" width="6.28515625" customWidth="1"/>
    <col min="14" max="63" width="4.28515625" customWidth="1"/>
    <col min="64" max="64" width="3.5703125" customWidth="1"/>
    <col min="65" max="65" width="3.5703125" hidden="1" customWidth="1"/>
    <col min="66" max="66" width="4.42578125" hidden="1" customWidth="1"/>
    <col min="67" max="67" width="7.7109375" hidden="1" customWidth="1"/>
    <col min="68" max="69" width="3.5703125" hidden="1" customWidth="1"/>
    <col min="70" max="71" width="13.28515625" hidden="1" customWidth="1"/>
    <col min="72" max="72" width="0" hidden="1" customWidth="1"/>
    <col min="257" max="257" width="3.5703125" bestFit="1" customWidth="1"/>
    <col min="258" max="258" width="74" customWidth="1"/>
    <col min="259" max="259" width="38.85546875" customWidth="1"/>
    <col min="260" max="260" width="3.28515625" bestFit="1" customWidth="1"/>
    <col min="261" max="261" width="3.28515625" customWidth="1"/>
    <col min="262" max="263" width="3.28515625" bestFit="1" customWidth="1"/>
    <col min="264" max="269" width="6.28515625" customWidth="1"/>
    <col min="270" max="319" width="4.28515625" customWidth="1"/>
    <col min="320" max="320" width="3.5703125" customWidth="1"/>
    <col min="321" max="328" width="0" hidden="1" customWidth="1"/>
    <col min="513" max="513" width="3.5703125" bestFit="1" customWidth="1"/>
    <col min="514" max="514" width="74" customWidth="1"/>
    <col min="515" max="515" width="38.85546875" customWidth="1"/>
    <col min="516" max="516" width="3.28515625" bestFit="1" customWidth="1"/>
    <col min="517" max="517" width="3.28515625" customWidth="1"/>
    <col min="518" max="519" width="3.28515625" bestFit="1" customWidth="1"/>
    <col min="520" max="525" width="6.28515625" customWidth="1"/>
    <col min="526" max="575" width="4.28515625" customWidth="1"/>
    <col min="576" max="576" width="3.5703125" customWidth="1"/>
    <col min="577" max="584" width="0" hidden="1" customWidth="1"/>
    <col min="769" max="769" width="3.5703125" bestFit="1" customWidth="1"/>
    <col min="770" max="770" width="74" customWidth="1"/>
    <col min="771" max="771" width="38.85546875" customWidth="1"/>
    <col min="772" max="772" width="3.28515625" bestFit="1" customWidth="1"/>
    <col min="773" max="773" width="3.28515625" customWidth="1"/>
    <col min="774" max="775" width="3.28515625" bestFit="1" customWidth="1"/>
    <col min="776" max="781" width="6.28515625" customWidth="1"/>
    <col min="782" max="831" width="4.28515625" customWidth="1"/>
    <col min="832" max="832" width="3.5703125" customWidth="1"/>
    <col min="833" max="840" width="0" hidden="1" customWidth="1"/>
    <col min="1025" max="1025" width="3.5703125" bestFit="1" customWidth="1"/>
    <col min="1026" max="1026" width="74" customWidth="1"/>
    <col min="1027" max="1027" width="38.85546875" customWidth="1"/>
    <col min="1028" max="1028" width="3.28515625" bestFit="1" customWidth="1"/>
    <col min="1029" max="1029" width="3.28515625" customWidth="1"/>
    <col min="1030" max="1031" width="3.28515625" bestFit="1" customWidth="1"/>
    <col min="1032" max="1037" width="6.28515625" customWidth="1"/>
    <col min="1038" max="1087" width="4.28515625" customWidth="1"/>
    <col min="1088" max="1088" width="3.5703125" customWidth="1"/>
    <col min="1089" max="1096" width="0" hidden="1" customWidth="1"/>
    <col min="1281" max="1281" width="3.5703125" bestFit="1" customWidth="1"/>
    <col min="1282" max="1282" width="74" customWidth="1"/>
    <col min="1283" max="1283" width="38.85546875" customWidth="1"/>
    <col min="1284" max="1284" width="3.28515625" bestFit="1" customWidth="1"/>
    <col min="1285" max="1285" width="3.28515625" customWidth="1"/>
    <col min="1286" max="1287" width="3.28515625" bestFit="1" customWidth="1"/>
    <col min="1288" max="1293" width="6.28515625" customWidth="1"/>
    <col min="1294" max="1343" width="4.28515625" customWidth="1"/>
    <col min="1344" max="1344" width="3.5703125" customWidth="1"/>
    <col min="1345" max="1352" width="0" hidden="1" customWidth="1"/>
    <col min="1537" max="1537" width="3.5703125" bestFit="1" customWidth="1"/>
    <col min="1538" max="1538" width="74" customWidth="1"/>
    <col min="1539" max="1539" width="38.85546875" customWidth="1"/>
    <col min="1540" max="1540" width="3.28515625" bestFit="1" customWidth="1"/>
    <col min="1541" max="1541" width="3.28515625" customWidth="1"/>
    <col min="1542" max="1543" width="3.28515625" bestFit="1" customWidth="1"/>
    <col min="1544" max="1549" width="6.28515625" customWidth="1"/>
    <col min="1550" max="1599" width="4.28515625" customWidth="1"/>
    <col min="1600" max="1600" width="3.5703125" customWidth="1"/>
    <col min="1601" max="1608" width="0" hidden="1" customWidth="1"/>
    <col min="1793" max="1793" width="3.5703125" bestFit="1" customWidth="1"/>
    <col min="1794" max="1794" width="74" customWidth="1"/>
    <col min="1795" max="1795" width="38.85546875" customWidth="1"/>
    <col min="1796" max="1796" width="3.28515625" bestFit="1" customWidth="1"/>
    <col min="1797" max="1797" width="3.28515625" customWidth="1"/>
    <col min="1798" max="1799" width="3.28515625" bestFit="1" customWidth="1"/>
    <col min="1800" max="1805" width="6.28515625" customWidth="1"/>
    <col min="1806" max="1855" width="4.28515625" customWidth="1"/>
    <col min="1856" max="1856" width="3.5703125" customWidth="1"/>
    <col min="1857" max="1864" width="0" hidden="1" customWidth="1"/>
    <col min="2049" max="2049" width="3.5703125" bestFit="1" customWidth="1"/>
    <col min="2050" max="2050" width="74" customWidth="1"/>
    <col min="2051" max="2051" width="38.85546875" customWidth="1"/>
    <col min="2052" max="2052" width="3.28515625" bestFit="1" customWidth="1"/>
    <col min="2053" max="2053" width="3.28515625" customWidth="1"/>
    <col min="2054" max="2055" width="3.28515625" bestFit="1" customWidth="1"/>
    <col min="2056" max="2061" width="6.28515625" customWidth="1"/>
    <col min="2062" max="2111" width="4.28515625" customWidth="1"/>
    <col min="2112" max="2112" width="3.5703125" customWidth="1"/>
    <col min="2113" max="2120" width="0" hidden="1" customWidth="1"/>
    <col min="2305" max="2305" width="3.5703125" bestFit="1" customWidth="1"/>
    <col min="2306" max="2306" width="74" customWidth="1"/>
    <col min="2307" max="2307" width="38.85546875" customWidth="1"/>
    <col min="2308" max="2308" width="3.28515625" bestFit="1" customWidth="1"/>
    <col min="2309" max="2309" width="3.28515625" customWidth="1"/>
    <col min="2310" max="2311" width="3.28515625" bestFit="1" customWidth="1"/>
    <col min="2312" max="2317" width="6.28515625" customWidth="1"/>
    <col min="2318" max="2367" width="4.28515625" customWidth="1"/>
    <col min="2368" max="2368" width="3.5703125" customWidth="1"/>
    <col min="2369" max="2376" width="0" hidden="1" customWidth="1"/>
    <col min="2561" max="2561" width="3.5703125" bestFit="1" customWidth="1"/>
    <col min="2562" max="2562" width="74" customWidth="1"/>
    <col min="2563" max="2563" width="38.85546875" customWidth="1"/>
    <col min="2564" max="2564" width="3.28515625" bestFit="1" customWidth="1"/>
    <col min="2565" max="2565" width="3.28515625" customWidth="1"/>
    <col min="2566" max="2567" width="3.28515625" bestFit="1" customWidth="1"/>
    <col min="2568" max="2573" width="6.28515625" customWidth="1"/>
    <col min="2574" max="2623" width="4.28515625" customWidth="1"/>
    <col min="2624" max="2624" width="3.5703125" customWidth="1"/>
    <col min="2625" max="2632" width="0" hidden="1" customWidth="1"/>
    <col min="2817" max="2817" width="3.5703125" bestFit="1" customWidth="1"/>
    <col min="2818" max="2818" width="74" customWidth="1"/>
    <col min="2819" max="2819" width="38.85546875" customWidth="1"/>
    <col min="2820" max="2820" width="3.28515625" bestFit="1" customWidth="1"/>
    <col min="2821" max="2821" width="3.28515625" customWidth="1"/>
    <col min="2822" max="2823" width="3.28515625" bestFit="1" customWidth="1"/>
    <col min="2824" max="2829" width="6.28515625" customWidth="1"/>
    <col min="2830" max="2879" width="4.28515625" customWidth="1"/>
    <col min="2880" max="2880" width="3.5703125" customWidth="1"/>
    <col min="2881" max="2888" width="0" hidden="1" customWidth="1"/>
    <col min="3073" max="3073" width="3.5703125" bestFit="1" customWidth="1"/>
    <col min="3074" max="3074" width="74" customWidth="1"/>
    <col min="3075" max="3075" width="38.85546875" customWidth="1"/>
    <col min="3076" max="3076" width="3.28515625" bestFit="1" customWidth="1"/>
    <col min="3077" max="3077" width="3.28515625" customWidth="1"/>
    <col min="3078" max="3079" width="3.28515625" bestFit="1" customWidth="1"/>
    <col min="3080" max="3085" width="6.28515625" customWidth="1"/>
    <col min="3086" max="3135" width="4.28515625" customWidth="1"/>
    <col min="3136" max="3136" width="3.5703125" customWidth="1"/>
    <col min="3137" max="3144" width="0" hidden="1" customWidth="1"/>
    <col min="3329" max="3329" width="3.5703125" bestFit="1" customWidth="1"/>
    <col min="3330" max="3330" width="74" customWidth="1"/>
    <col min="3331" max="3331" width="38.85546875" customWidth="1"/>
    <col min="3332" max="3332" width="3.28515625" bestFit="1" customWidth="1"/>
    <col min="3333" max="3333" width="3.28515625" customWidth="1"/>
    <col min="3334" max="3335" width="3.28515625" bestFit="1" customWidth="1"/>
    <col min="3336" max="3341" width="6.28515625" customWidth="1"/>
    <col min="3342" max="3391" width="4.28515625" customWidth="1"/>
    <col min="3392" max="3392" width="3.5703125" customWidth="1"/>
    <col min="3393" max="3400" width="0" hidden="1" customWidth="1"/>
    <col min="3585" max="3585" width="3.5703125" bestFit="1" customWidth="1"/>
    <col min="3586" max="3586" width="74" customWidth="1"/>
    <col min="3587" max="3587" width="38.85546875" customWidth="1"/>
    <col min="3588" max="3588" width="3.28515625" bestFit="1" customWidth="1"/>
    <col min="3589" max="3589" width="3.28515625" customWidth="1"/>
    <col min="3590" max="3591" width="3.28515625" bestFit="1" customWidth="1"/>
    <col min="3592" max="3597" width="6.28515625" customWidth="1"/>
    <col min="3598" max="3647" width="4.28515625" customWidth="1"/>
    <col min="3648" max="3648" width="3.5703125" customWidth="1"/>
    <col min="3649" max="3656" width="0" hidden="1" customWidth="1"/>
    <col min="3841" max="3841" width="3.5703125" bestFit="1" customWidth="1"/>
    <col min="3842" max="3842" width="74" customWidth="1"/>
    <col min="3843" max="3843" width="38.85546875" customWidth="1"/>
    <col min="3844" max="3844" width="3.28515625" bestFit="1" customWidth="1"/>
    <col min="3845" max="3845" width="3.28515625" customWidth="1"/>
    <col min="3846" max="3847" width="3.28515625" bestFit="1" customWidth="1"/>
    <col min="3848" max="3853" width="6.28515625" customWidth="1"/>
    <col min="3854" max="3903" width="4.28515625" customWidth="1"/>
    <col min="3904" max="3904" width="3.5703125" customWidth="1"/>
    <col min="3905" max="3912" width="0" hidden="1" customWidth="1"/>
    <col min="4097" max="4097" width="3.5703125" bestFit="1" customWidth="1"/>
    <col min="4098" max="4098" width="74" customWidth="1"/>
    <col min="4099" max="4099" width="38.85546875" customWidth="1"/>
    <col min="4100" max="4100" width="3.28515625" bestFit="1" customWidth="1"/>
    <col min="4101" max="4101" width="3.28515625" customWidth="1"/>
    <col min="4102" max="4103" width="3.28515625" bestFit="1" customWidth="1"/>
    <col min="4104" max="4109" width="6.28515625" customWidth="1"/>
    <col min="4110" max="4159" width="4.28515625" customWidth="1"/>
    <col min="4160" max="4160" width="3.5703125" customWidth="1"/>
    <col min="4161" max="4168" width="0" hidden="1" customWidth="1"/>
    <col min="4353" max="4353" width="3.5703125" bestFit="1" customWidth="1"/>
    <col min="4354" max="4354" width="74" customWidth="1"/>
    <col min="4355" max="4355" width="38.85546875" customWidth="1"/>
    <col min="4356" max="4356" width="3.28515625" bestFit="1" customWidth="1"/>
    <col min="4357" max="4357" width="3.28515625" customWidth="1"/>
    <col min="4358" max="4359" width="3.28515625" bestFit="1" customWidth="1"/>
    <col min="4360" max="4365" width="6.28515625" customWidth="1"/>
    <col min="4366" max="4415" width="4.28515625" customWidth="1"/>
    <col min="4416" max="4416" width="3.5703125" customWidth="1"/>
    <col min="4417" max="4424" width="0" hidden="1" customWidth="1"/>
    <col min="4609" max="4609" width="3.5703125" bestFit="1" customWidth="1"/>
    <col min="4610" max="4610" width="74" customWidth="1"/>
    <col min="4611" max="4611" width="38.85546875" customWidth="1"/>
    <col min="4612" max="4612" width="3.28515625" bestFit="1" customWidth="1"/>
    <col min="4613" max="4613" width="3.28515625" customWidth="1"/>
    <col min="4614" max="4615" width="3.28515625" bestFit="1" customWidth="1"/>
    <col min="4616" max="4621" width="6.28515625" customWidth="1"/>
    <col min="4622" max="4671" width="4.28515625" customWidth="1"/>
    <col min="4672" max="4672" width="3.5703125" customWidth="1"/>
    <col min="4673" max="4680" width="0" hidden="1" customWidth="1"/>
    <col min="4865" max="4865" width="3.5703125" bestFit="1" customWidth="1"/>
    <col min="4866" max="4866" width="74" customWidth="1"/>
    <col min="4867" max="4867" width="38.85546875" customWidth="1"/>
    <col min="4868" max="4868" width="3.28515625" bestFit="1" customWidth="1"/>
    <col min="4869" max="4869" width="3.28515625" customWidth="1"/>
    <col min="4870" max="4871" width="3.28515625" bestFit="1" customWidth="1"/>
    <col min="4872" max="4877" width="6.28515625" customWidth="1"/>
    <col min="4878" max="4927" width="4.28515625" customWidth="1"/>
    <col min="4928" max="4928" width="3.5703125" customWidth="1"/>
    <col min="4929" max="4936" width="0" hidden="1" customWidth="1"/>
    <col min="5121" max="5121" width="3.5703125" bestFit="1" customWidth="1"/>
    <col min="5122" max="5122" width="74" customWidth="1"/>
    <col min="5123" max="5123" width="38.85546875" customWidth="1"/>
    <col min="5124" max="5124" width="3.28515625" bestFit="1" customWidth="1"/>
    <col min="5125" max="5125" width="3.28515625" customWidth="1"/>
    <col min="5126" max="5127" width="3.28515625" bestFit="1" customWidth="1"/>
    <col min="5128" max="5133" width="6.28515625" customWidth="1"/>
    <col min="5134" max="5183" width="4.28515625" customWidth="1"/>
    <col min="5184" max="5184" width="3.5703125" customWidth="1"/>
    <col min="5185" max="5192" width="0" hidden="1" customWidth="1"/>
    <col min="5377" max="5377" width="3.5703125" bestFit="1" customWidth="1"/>
    <col min="5378" max="5378" width="74" customWidth="1"/>
    <col min="5379" max="5379" width="38.85546875" customWidth="1"/>
    <col min="5380" max="5380" width="3.28515625" bestFit="1" customWidth="1"/>
    <col min="5381" max="5381" width="3.28515625" customWidth="1"/>
    <col min="5382" max="5383" width="3.28515625" bestFit="1" customWidth="1"/>
    <col min="5384" max="5389" width="6.28515625" customWidth="1"/>
    <col min="5390" max="5439" width="4.28515625" customWidth="1"/>
    <col min="5440" max="5440" width="3.5703125" customWidth="1"/>
    <col min="5441" max="5448" width="0" hidden="1" customWidth="1"/>
    <col min="5633" max="5633" width="3.5703125" bestFit="1" customWidth="1"/>
    <col min="5634" max="5634" width="74" customWidth="1"/>
    <col min="5635" max="5635" width="38.85546875" customWidth="1"/>
    <col min="5636" max="5636" width="3.28515625" bestFit="1" customWidth="1"/>
    <col min="5637" max="5637" width="3.28515625" customWidth="1"/>
    <col min="5638" max="5639" width="3.28515625" bestFit="1" customWidth="1"/>
    <col min="5640" max="5645" width="6.28515625" customWidth="1"/>
    <col min="5646" max="5695" width="4.28515625" customWidth="1"/>
    <col min="5696" max="5696" width="3.5703125" customWidth="1"/>
    <col min="5697" max="5704" width="0" hidden="1" customWidth="1"/>
    <col min="5889" max="5889" width="3.5703125" bestFit="1" customWidth="1"/>
    <col min="5890" max="5890" width="74" customWidth="1"/>
    <col min="5891" max="5891" width="38.85546875" customWidth="1"/>
    <col min="5892" max="5892" width="3.28515625" bestFit="1" customWidth="1"/>
    <col min="5893" max="5893" width="3.28515625" customWidth="1"/>
    <col min="5894" max="5895" width="3.28515625" bestFit="1" customWidth="1"/>
    <col min="5896" max="5901" width="6.28515625" customWidth="1"/>
    <col min="5902" max="5951" width="4.28515625" customWidth="1"/>
    <col min="5952" max="5952" width="3.5703125" customWidth="1"/>
    <col min="5953" max="5960" width="0" hidden="1" customWidth="1"/>
    <col min="6145" max="6145" width="3.5703125" bestFit="1" customWidth="1"/>
    <col min="6146" max="6146" width="74" customWidth="1"/>
    <col min="6147" max="6147" width="38.85546875" customWidth="1"/>
    <col min="6148" max="6148" width="3.28515625" bestFit="1" customWidth="1"/>
    <col min="6149" max="6149" width="3.28515625" customWidth="1"/>
    <col min="6150" max="6151" width="3.28515625" bestFit="1" customWidth="1"/>
    <col min="6152" max="6157" width="6.28515625" customWidth="1"/>
    <col min="6158" max="6207" width="4.28515625" customWidth="1"/>
    <col min="6208" max="6208" width="3.5703125" customWidth="1"/>
    <col min="6209" max="6216" width="0" hidden="1" customWidth="1"/>
    <col min="6401" max="6401" width="3.5703125" bestFit="1" customWidth="1"/>
    <col min="6402" max="6402" width="74" customWidth="1"/>
    <col min="6403" max="6403" width="38.85546875" customWidth="1"/>
    <col min="6404" max="6404" width="3.28515625" bestFit="1" customWidth="1"/>
    <col min="6405" max="6405" width="3.28515625" customWidth="1"/>
    <col min="6406" max="6407" width="3.28515625" bestFit="1" customWidth="1"/>
    <col min="6408" max="6413" width="6.28515625" customWidth="1"/>
    <col min="6414" max="6463" width="4.28515625" customWidth="1"/>
    <col min="6464" max="6464" width="3.5703125" customWidth="1"/>
    <col min="6465" max="6472" width="0" hidden="1" customWidth="1"/>
    <col min="6657" max="6657" width="3.5703125" bestFit="1" customWidth="1"/>
    <col min="6658" max="6658" width="74" customWidth="1"/>
    <col min="6659" max="6659" width="38.85546875" customWidth="1"/>
    <col min="6660" max="6660" width="3.28515625" bestFit="1" customWidth="1"/>
    <col min="6661" max="6661" width="3.28515625" customWidth="1"/>
    <col min="6662" max="6663" width="3.28515625" bestFit="1" customWidth="1"/>
    <col min="6664" max="6669" width="6.28515625" customWidth="1"/>
    <col min="6670" max="6719" width="4.28515625" customWidth="1"/>
    <col min="6720" max="6720" width="3.5703125" customWidth="1"/>
    <col min="6721" max="6728" width="0" hidden="1" customWidth="1"/>
    <col min="6913" max="6913" width="3.5703125" bestFit="1" customWidth="1"/>
    <col min="6914" max="6914" width="74" customWidth="1"/>
    <col min="6915" max="6915" width="38.85546875" customWidth="1"/>
    <col min="6916" max="6916" width="3.28515625" bestFit="1" customWidth="1"/>
    <col min="6917" max="6917" width="3.28515625" customWidth="1"/>
    <col min="6918" max="6919" width="3.28515625" bestFit="1" customWidth="1"/>
    <col min="6920" max="6925" width="6.28515625" customWidth="1"/>
    <col min="6926" max="6975" width="4.28515625" customWidth="1"/>
    <col min="6976" max="6976" width="3.5703125" customWidth="1"/>
    <col min="6977" max="6984" width="0" hidden="1" customWidth="1"/>
    <col min="7169" max="7169" width="3.5703125" bestFit="1" customWidth="1"/>
    <col min="7170" max="7170" width="74" customWidth="1"/>
    <col min="7171" max="7171" width="38.85546875" customWidth="1"/>
    <col min="7172" max="7172" width="3.28515625" bestFit="1" customWidth="1"/>
    <col min="7173" max="7173" width="3.28515625" customWidth="1"/>
    <col min="7174" max="7175" width="3.28515625" bestFit="1" customWidth="1"/>
    <col min="7176" max="7181" width="6.28515625" customWidth="1"/>
    <col min="7182" max="7231" width="4.28515625" customWidth="1"/>
    <col min="7232" max="7232" width="3.5703125" customWidth="1"/>
    <col min="7233" max="7240" width="0" hidden="1" customWidth="1"/>
    <col min="7425" max="7425" width="3.5703125" bestFit="1" customWidth="1"/>
    <col min="7426" max="7426" width="74" customWidth="1"/>
    <col min="7427" max="7427" width="38.85546875" customWidth="1"/>
    <col min="7428" max="7428" width="3.28515625" bestFit="1" customWidth="1"/>
    <col min="7429" max="7429" width="3.28515625" customWidth="1"/>
    <col min="7430" max="7431" width="3.28515625" bestFit="1" customWidth="1"/>
    <col min="7432" max="7437" width="6.28515625" customWidth="1"/>
    <col min="7438" max="7487" width="4.28515625" customWidth="1"/>
    <col min="7488" max="7488" width="3.5703125" customWidth="1"/>
    <col min="7489" max="7496" width="0" hidden="1" customWidth="1"/>
    <col min="7681" max="7681" width="3.5703125" bestFit="1" customWidth="1"/>
    <col min="7682" max="7682" width="74" customWidth="1"/>
    <col min="7683" max="7683" width="38.85546875" customWidth="1"/>
    <col min="7684" max="7684" width="3.28515625" bestFit="1" customWidth="1"/>
    <col min="7685" max="7685" width="3.28515625" customWidth="1"/>
    <col min="7686" max="7687" width="3.28515625" bestFit="1" customWidth="1"/>
    <col min="7688" max="7693" width="6.28515625" customWidth="1"/>
    <col min="7694" max="7743" width="4.28515625" customWidth="1"/>
    <col min="7744" max="7744" width="3.5703125" customWidth="1"/>
    <col min="7745" max="7752" width="0" hidden="1" customWidth="1"/>
    <col min="7937" max="7937" width="3.5703125" bestFit="1" customWidth="1"/>
    <col min="7938" max="7938" width="74" customWidth="1"/>
    <col min="7939" max="7939" width="38.85546875" customWidth="1"/>
    <col min="7940" max="7940" width="3.28515625" bestFit="1" customWidth="1"/>
    <col min="7941" max="7941" width="3.28515625" customWidth="1"/>
    <col min="7942" max="7943" width="3.28515625" bestFit="1" customWidth="1"/>
    <col min="7944" max="7949" width="6.28515625" customWidth="1"/>
    <col min="7950" max="7999" width="4.28515625" customWidth="1"/>
    <col min="8000" max="8000" width="3.5703125" customWidth="1"/>
    <col min="8001" max="8008" width="0" hidden="1" customWidth="1"/>
    <col min="8193" max="8193" width="3.5703125" bestFit="1" customWidth="1"/>
    <col min="8194" max="8194" width="74" customWidth="1"/>
    <col min="8195" max="8195" width="38.85546875" customWidth="1"/>
    <col min="8196" max="8196" width="3.28515625" bestFit="1" customWidth="1"/>
    <col min="8197" max="8197" width="3.28515625" customWidth="1"/>
    <col min="8198" max="8199" width="3.28515625" bestFit="1" customWidth="1"/>
    <col min="8200" max="8205" width="6.28515625" customWidth="1"/>
    <col min="8206" max="8255" width="4.28515625" customWidth="1"/>
    <col min="8256" max="8256" width="3.5703125" customWidth="1"/>
    <col min="8257" max="8264" width="0" hidden="1" customWidth="1"/>
    <col min="8449" max="8449" width="3.5703125" bestFit="1" customWidth="1"/>
    <col min="8450" max="8450" width="74" customWidth="1"/>
    <col min="8451" max="8451" width="38.85546875" customWidth="1"/>
    <col min="8452" max="8452" width="3.28515625" bestFit="1" customWidth="1"/>
    <col min="8453" max="8453" width="3.28515625" customWidth="1"/>
    <col min="8454" max="8455" width="3.28515625" bestFit="1" customWidth="1"/>
    <col min="8456" max="8461" width="6.28515625" customWidth="1"/>
    <col min="8462" max="8511" width="4.28515625" customWidth="1"/>
    <col min="8512" max="8512" width="3.5703125" customWidth="1"/>
    <col min="8513" max="8520" width="0" hidden="1" customWidth="1"/>
    <col min="8705" max="8705" width="3.5703125" bestFit="1" customWidth="1"/>
    <col min="8706" max="8706" width="74" customWidth="1"/>
    <col min="8707" max="8707" width="38.85546875" customWidth="1"/>
    <col min="8708" max="8708" width="3.28515625" bestFit="1" customWidth="1"/>
    <col min="8709" max="8709" width="3.28515625" customWidth="1"/>
    <col min="8710" max="8711" width="3.28515625" bestFit="1" customWidth="1"/>
    <col min="8712" max="8717" width="6.28515625" customWidth="1"/>
    <col min="8718" max="8767" width="4.28515625" customWidth="1"/>
    <col min="8768" max="8768" width="3.5703125" customWidth="1"/>
    <col min="8769" max="8776" width="0" hidden="1" customWidth="1"/>
    <col min="8961" max="8961" width="3.5703125" bestFit="1" customWidth="1"/>
    <col min="8962" max="8962" width="74" customWidth="1"/>
    <col min="8963" max="8963" width="38.85546875" customWidth="1"/>
    <col min="8964" max="8964" width="3.28515625" bestFit="1" customWidth="1"/>
    <col min="8965" max="8965" width="3.28515625" customWidth="1"/>
    <col min="8966" max="8967" width="3.28515625" bestFit="1" customWidth="1"/>
    <col min="8968" max="8973" width="6.28515625" customWidth="1"/>
    <col min="8974" max="9023" width="4.28515625" customWidth="1"/>
    <col min="9024" max="9024" width="3.5703125" customWidth="1"/>
    <col min="9025" max="9032" width="0" hidden="1" customWidth="1"/>
    <col min="9217" max="9217" width="3.5703125" bestFit="1" customWidth="1"/>
    <col min="9218" max="9218" width="74" customWidth="1"/>
    <col min="9219" max="9219" width="38.85546875" customWidth="1"/>
    <col min="9220" max="9220" width="3.28515625" bestFit="1" customWidth="1"/>
    <col min="9221" max="9221" width="3.28515625" customWidth="1"/>
    <col min="9222" max="9223" width="3.28515625" bestFit="1" customWidth="1"/>
    <col min="9224" max="9229" width="6.28515625" customWidth="1"/>
    <col min="9230" max="9279" width="4.28515625" customWidth="1"/>
    <col min="9280" max="9280" width="3.5703125" customWidth="1"/>
    <col min="9281" max="9288" width="0" hidden="1" customWidth="1"/>
    <col min="9473" max="9473" width="3.5703125" bestFit="1" customWidth="1"/>
    <col min="9474" max="9474" width="74" customWidth="1"/>
    <col min="9475" max="9475" width="38.85546875" customWidth="1"/>
    <col min="9476" max="9476" width="3.28515625" bestFit="1" customWidth="1"/>
    <col min="9477" max="9477" width="3.28515625" customWidth="1"/>
    <col min="9478" max="9479" width="3.28515625" bestFit="1" customWidth="1"/>
    <col min="9480" max="9485" width="6.28515625" customWidth="1"/>
    <col min="9486" max="9535" width="4.28515625" customWidth="1"/>
    <col min="9536" max="9536" width="3.5703125" customWidth="1"/>
    <col min="9537" max="9544" width="0" hidden="1" customWidth="1"/>
    <col min="9729" max="9729" width="3.5703125" bestFit="1" customWidth="1"/>
    <col min="9730" max="9730" width="74" customWidth="1"/>
    <col min="9731" max="9731" width="38.85546875" customWidth="1"/>
    <col min="9732" max="9732" width="3.28515625" bestFit="1" customWidth="1"/>
    <col min="9733" max="9733" width="3.28515625" customWidth="1"/>
    <col min="9734" max="9735" width="3.28515625" bestFit="1" customWidth="1"/>
    <col min="9736" max="9741" width="6.28515625" customWidth="1"/>
    <col min="9742" max="9791" width="4.28515625" customWidth="1"/>
    <col min="9792" max="9792" width="3.5703125" customWidth="1"/>
    <col min="9793" max="9800" width="0" hidden="1" customWidth="1"/>
    <col min="9985" max="9985" width="3.5703125" bestFit="1" customWidth="1"/>
    <col min="9986" max="9986" width="74" customWidth="1"/>
    <col min="9987" max="9987" width="38.85546875" customWidth="1"/>
    <col min="9988" max="9988" width="3.28515625" bestFit="1" customWidth="1"/>
    <col min="9989" max="9989" width="3.28515625" customWidth="1"/>
    <col min="9990" max="9991" width="3.28515625" bestFit="1" customWidth="1"/>
    <col min="9992" max="9997" width="6.28515625" customWidth="1"/>
    <col min="9998" max="10047" width="4.28515625" customWidth="1"/>
    <col min="10048" max="10048" width="3.5703125" customWidth="1"/>
    <col min="10049" max="10056" width="0" hidden="1" customWidth="1"/>
    <col min="10241" max="10241" width="3.5703125" bestFit="1" customWidth="1"/>
    <col min="10242" max="10242" width="74" customWidth="1"/>
    <col min="10243" max="10243" width="38.85546875" customWidth="1"/>
    <col min="10244" max="10244" width="3.28515625" bestFit="1" customWidth="1"/>
    <col min="10245" max="10245" width="3.28515625" customWidth="1"/>
    <col min="10246" max="10247" width="3.28515625" bestFit="1" customWidth="1"/>
    <col min="10248" max="10253" width="6.28515625" customWidth="1"/>
    <col min="10254" max="10303" width="4.28515625" customWidth="1"/>
    <col min="10304" max="10304" width="3.5703125" customWidth="1"/>
    <col min="10305" max="10312" width="0" hidden="1" customWidth="1"/>
    <col min="10497" max="10497" width="3.5703125" bestFit="1" customWidth="1"/>
    <col min="10498" max="10498" width="74" customWidth="1"/>
    <col min="10499" max="10499" width="38.85546875" customWidth="1"/>
    <col min="10500" max="10500" width="3.28515625" bestFit="1" customWidth="1"/>
    <col min="10501" max="10501" width="3.28515625" customWidth="1"/>
    <col min="10502" max="10503" width="3.28515625" bestFit="1" customWidth="1"/>
    <col min="10504" max="10509" width="6.28515625" customWidth="1"/>
    <col min="10510" max="10559" width="4.28515625" customWidth="1"/>
    <col min="10560" max="10560" width="3.5703125" customWidth="1"/>
    <col min="10561" max="10568" width="0" hidden="1" customWidth="1"/>
    <col min="10753" max="10753" width="3.5703125" bestFit="1" customWidth="1"/>
    <col min="10754" max="10754" width="74" customWidth="1"/>
    <col min="10755" max="10755" width="38.85546875" customWidth="1"/>
    <col min="10756" max="10756" width="3.28515625" bestFit="1" customWidth="1"/>
    <col min="10757" max="10757" width="3.28515625" customWidth="1"/>
    <col min="10758" max="10759" width="3.28515625" bestFit="1" customWidth="1"/>
    <col min="10760" max="10765" width="6.28515625" customWidth="1"/>
    <col min="10766" max="10815" width="4.28515625" customWidth="1"/>
    <col min="10816" max="10816" width="3.5703125" customWidth="1"/>
    <col min="10817" max="10824" width="0" hidden="1" customWidth="1"/>
    <col min="11009" max="11009" width="3.5703125" bestFit="1" customWidth="1"/>
    <col min="11010" max="11010" width="74" customWidth="1"/>
    <col min="11011" max="11011" width="38.85546875" customWidth="1"/>
    <col min="11012" max="11012" width="3.28515625" bestFit="1" customWidth="1"/>
    <col min="11013" max="11013" width="3.28515625" customWidth="1"/>
    <col min="11014" max="11015" width="3.28515625" bestFit="1" customWidth="1"/>
    <col min="11016" max="11021" width="6.28515625" customWidth="1"/>
    <col min="11022" max="11071" width="4.28515625" customWidth="1"/>
    <col min="11072" max="11072" width="3.5703125" customWidth="1"/>
    <col min="11073" max="11080" width="0" hidden="1" customWidth="1"/>
    <col min="11265" max="11265" width="3.5703125" bestFit="1" customWidth="1"/>
    <col min="11266" max="11266" width="74" customWidth="1"/>
    <col min="11267" max="11267" width="38.85546875" customWidth="1"/>
    <col min="11268" max="11268" width="3.28515625" bestFit="1" customWidth="1"/>
    <col min="11269" max="11269" width="3.28515625" customWidth="1"/>
    <col min="11270" max="11271" width="3.28515625" bestFit="1" customWidth="1"/>
    <col min="11272" max="11277" width="6.28515625" customWidth="1"/>
    <col min="11278" max="11327" width="4.28515625" customWidth="1"/>
    <col min="11328" max="11328" width="3.5703125" customWidth="1"/>
    <col min="11329" max="11336" width="0" hidden="1" customWidth="1"/>
    <col min="11521" max="11521" width="3.5703125" bestFit="1" customWidth="1"/>
    <col min="11522" max="11522" width="74" customWidth="1"/>
    <col min="11523" max="11523" width="38.85546875" customWidth="1"/>
    <col min="11524" max="11524" width="3.28515625" bestFit="1" customWidth="1"/>
    <col min="11525" max="11525" width="3.28515625" customWidth="1"/>
    <col min="11526" max="11527" width="3.28515625" bestFit="1" customWidth="1"/>
    <col min="11528" max="11533" width="6.28515625" customWidth="1"/>
    <col min="11534" max="11583" width="4.28515625" customWidth="1"/>
    <col min="11584" max="11584" width="3.5703125" customWidth="1"/>
    <col min="11585" max="11592" width="0" hidden="1" customWidth="1"/>
    <col min="11777" max="11777" width="3.5703125" bestFit="1" customWidth="1"/>
    <col min="11778" max="11778" width="74" customWidth="1"/>
    <col min="11779" max="11779" width="38.85546875" customWidth="1"/>
    <col min="11780" max="11780" width="3.28515625" bestFit="1" customWidth="1"/>
    <col min="11781" max="11781" width="3.28515625" customWidth="1"/>
    <col min="11782" max="11783" width="3.28515625" bestFit="1" customWidth="1"/>
    <col min="11784" max="11789" width="6.28515625" customWidth="1"/>
    <col min="11790" max="11839" width="4.28515625" customWidth="1"/>
    <col min="11840" max="11840" width="3.5703125" customWidth="1"/>
    <col min="11841" max="11848" width="0" hidden="1" customWidth="1"/>
    <col min="12033" max="12033" width="3.5703125" bestFit="1" customWidth="1"/>
    <col min="12034" max="12034" width="74" customWidth="1"/>
    <col min="12035" max="12035" width="38.85546875" customWidth="1"/>
    <col min="12036" max="12036" width="3.28515625" bestFit="1" customWidth="1"/>
    <col min="12037" max="12037" width="3.28515625" customWidth="1"/>
    <col min="12038" max="12039" width="3.28515625" bestFit="1" customWidth="1"/>
    <col min="12040" max="12045" width="6.28515625" customWidth="1"/>
    <col min="12046" max="12095" width="4.28515625" customWidth="1"/>
    <col min="12096" max="12096" width="3.5703125" customWidth="1"/>
    <col min="12097" max="12104" width="0" hidden="1" customWidth="1"/>
    <col min="12289" max="12289" width="3.5703125" bestFit="1" customWidth="1"/>
    <col min="12290" max="12290" width="74" customWidth="1"/>
    <col min="12291" max="12291" width="38.85546875" customWidth="1"/>
    <col min="12292" max="12292" width="3.28515625" bestFit="1" customWidth="1"/>
    <col min="12293" max="12293" width="3.28515625" customWidth="1"/>
    <col min="12294" max="12295" width="3.28515625" bestFit="1" customWidth="1"/>
    <col min="12296" max="12301" width="6.28515625" customWidth="1"/>
    <col min="12302" max="12351" width="4.28515625" customWidth="1"/>
    <col min="12352" max="12352" width="3.5703125" customWidth="1"/>
    <col min="12353" max="12360" width="0" hidden="1" customWidth="1"/>
    <col min="12545" max="12545" width="3.5703125" bestFit="1" customWidth="1"/>
    <col min="12546" max="12546" width="74" customWidth="1"/>
    <col min="12547" max="12547" width="38.85546875" customWidth="1"/>
    <col min="12548" max="12548" width="3.28515625" bestFit="1" customWidth="1"/>
    <col min="12549" max="12549" width="3.28515625" customWidth="1"/>
    <col min="12550" max="12551" width="3.28515625" bestFit="1" customWidth="1"/>
    <col min="12552" max="12557" width="6.28515625" customWidth="1"/>
    <col min="12558" max="12607" width="4.28515625" customWidth="1"/>
    <col min="12608" max="12608" width="3.5703125" customWidth="1"/>
    <col min="12609" max="12616" width="0" hidden="1" customWidth="1"/>
    <col min="12801" max="12801" width="3.5703125" bestFit="1" customWidth="1"/>
    <col min="12802" max="12802" width="74" customWidth="1"/>
    <col min="12803" max="12803" width="38.85546875" customWidth="1"/>
    <col min="12804" max="12804" width="3.28515625" bestFit="1" customWidth="1"/>
    <col min="12805" max="12805" width="3.28515625" customWidth="1"/>
    <col min="12806" max="12807" width="3.28515625" bestFit="1" customWidth="1"/>
    <col min="12808" max="12813" width="6.28515625" customWidth="1"/>
    <col min="12814" max="12863" width="4.28515625" customWidth="1"/>
    <col min="12864" max="12864" width="3.5703125" customWidth="1"/>
    <col min="12865" max="12872" width="0" hidden="1" customWidth="1"/>
    <col min="13057" max="13057" width="3.5703125" bestFit="1" customWidth="1"/>
    <col min="13058" max="13058" width="74" customWidth="1"/>
    <col min="13059" max="13059" width="38.85546875" customWidth="1"/>
    <col min="13060" max="13060" width="3.28515625" bestFit="1" customWidth="1"/>
    <col min="13061" max="13061" width="3.28515625" customWidth="1"/>
    <col min="13062" max="13063" width="3.28515625" bestFit="1" customWidth="1"/>
    <col min="13064" max="13069" width="6.28515625" customWidth="1"/>
    <col min="13070" max="13119" width="4.28515625" customWidth="1"/>
    <col min="13120" max="13120" width="3.5703125" customWidth="1"/>
    <col min="13121" max="13128" width="0" hidden="1" customWidth="1"/>
    <col min="13313" max="13313" width="3.5703125" bestFit="1" customWidth="1"/>
    <col min="13314" max="13314" width="74" customWidth="1"/>
    <col min="13315" max="13315" width="38.85546875" customWidth="1"/>
    <col min="13316" max="13316" width="3.28515625" bestFit="1" customWidth="1"/>
    <col min="13317" max="13317" width="3.28515625" customWidth="1"/>
    <col min="13318" max="13319" width="3.28515625" bestFit="1" customWidth="1"/>
    <col min="13320" max="13325" width="6.28515625" customWidth="1"/>
    <col min="13326" max="13375" width="4.28515625" customWidth="1"/>
    <col min="13376" max="13376" width="3.5703125" customWidth="1"/>
    <col min="13377" max="13384" width="0" hidden="1" customWidth="1"/>
    <col min="13569" max="13569" width="3.5703125" bestFit="1" customWidth="1"/>
    <col min="13570" max="13570" width="74" customWidth="1"/>
    <col min="13571" max="13571" width="38.85546875" customWidth="1"/>
    <col min="13572" max="13572" width="3.28515625" bestFit="1" customWidth="1"/>
    <col min="13573" max="13573" width="3.28515625" customWidth="1"/>
    <col min="13574" max="13575" width="3.28515625" bestFit="1" customWidth="1"/>
    <col min="13576" max="13581" width="6.28515625" customWidth="1"/>
    <col min="13582" max="13631" width="4.28515625" customWidth="1"/>
    <col min="13632" max="13632" width="3.5703125" customWidth="1"/>
    <col min="13633" max="13640" width="0" hidden="1" customWidth="1"/>
    <col min="13825" max="13825" width="3.5703125" bestFit="1" customWidth="1"/>
    <col min="13826" max="13826" width="74" customWidth="1"/>
    <col min="13827" max="13827" width="38.85546875" customWidth="1"/>
    <col min="13828" max="13828" width="3.28515625" bestFit="1" customWidth="1"/>
    <col min="13829" max="13829" width="3.28515625" customWidth="1"/>
    <col min="13830" max="13831" width="3.28515625" bestFit="1" customWidth="1"/>
    <col min="13832" max="13837" width="6.28515625" customWidth="1"/>
    <col min="13838" max="13887" width="4.28515625" customWidth="1"/>
    <col min="13888" max="13888" width="3.5703125" customWidth="1"/>
    <col min="13889" max="13896" width="0" hidden="1" customWidth="1"/>
    <col min="14081" max="14081" width="3.5703125" bestFit="1" customWidth="1"/>
    <col min="14082" max="14082" width="74" customWidth="1"/>
    <col min="14083" max="14083" width="38.85546875" customWidth="1"/>
    <col min="14084" max="14084" width="3.28515625" bestFit="1" customWidth="1"/>
    <col min="14085" max="14085" width="3.28515625" customWidth="1"/>
    <col min="14086" max="14087" width="3.28515625" bestFit="1" customWidth="1"/>
    <col min="14088" max="14093" width="6.28515625" customWidth="1"/>
    <col min="14094" max="14143" width="4.28515625" customWidth="1"/>
    <col min="14144" max="14144" width="3.5703125" customWidth="1"/>
    <col min="14145" max="14152" width="0" hidden="1" customWidth="1"/>
    <col min="14337" max="14337" width="3.5703125" bestFit="1" customWidth="1"/>
    <col min="14338" max="14338" width="74" customWidth="1"/>
    <col min="14339" max="14339" width="38.85546875" customWidth="1"/>
    <col min="14340" max="14340" width="3.28515625" bestFit="1" customWidth="1"/>
    <col min="14341" max="14341" width="3.28515625" customWidth="1"/>
    <col min="14342" max="14343" width="3.28515625" bestFit="1" customWidth="1"/>
    <col min="14344" max="14349" width="6.28515625" customWidth="1"/>
    <col min="14350" max="14399" width="4.28515625" customWidth="1"/>
    <col min="14400" max="14400" width="3.5703125" customWidth="1"/>
    <col min="14401" max="14408" width="0" hidden="1" customWidth="1"/>
    <col min="14593" max="14593" width="3.5703125" bestFit="1" customWidth="1"/>
    <col min="14594" max="14594" width="74" customWidth="1"/>
    <col min="14595" max="14595" width="38.85546875" customWidth="1"/>
    <col min="14596" max="14596" width="3.28515625" bestFit="1" customWidth="1"/>
    <col min="14597" max="14597" width="3.28515625" customWidth="1"/>
    <col min="14598" max="14599" width="3.28515625" bestFit="1" customWidth="1"/>
    <col min="14600" max="14605" width="6.28515625" customWidth="1"/>
    <col min="14606" max="14655" width="4.28515625" customWidth="1"/>
    <col min="14656" max="14656" width="3.5703125" customWidth="1"/>
    <col min="14657" max="14664" width="0" hidden="1" customWidth="1"/>
    <col min="14849" max="14849" width="3.5703125" bestFit="1" customWidth="1"/>
    <col min="14850" max="14850" width="74" customWidth="1"/>
    <col min="14851" max="14851" width="38.85546875" customWidth="1"/>
    <col min="14852" max="14852" width="3.28515625" bestFit="1" customWidth="1"/>
    <col min="14853" max="14853" width="3.28515625" customWidth="1"/>
    <col min="14854" max="14855" width="3.28515625" bestFit="1" customWidth="1"/>
    <col min="14856" max="14861" width="6.28515625" customWidth="1"/>
    <col min="14862" max="14911" width="4.28515625" customWidth="1"/>
    <col min="14912" max="14912" width="3.5703125" customWidth="1"/>
    <col min="14913" max="14920" width="0" hidden="1" customWidth="1"/>
    <col min="15105" max="15105" width="3.5703125" bestFit="1" customWidth="1"/>
    <col min="15106" max="15106" width="74" customWidth="1"/>
    <col min="15107" max="15107" width="38.85546875" customWidth="1"/>
    <col min="15108" max="15108" width="3.28515625" bestFit="1" customWidth="1"/>
    <col min="15109" max="15109" width="3.28515625" customWidth="1"/>
    <col min="15110" max="15111" width="3.28515625" bestFit="1" customWidth="1"/>
    <col min="15112" max="15117" width="6.28515625" customWidth="1"/>
    <col min="15118" max="15167" width="4.28515625" customWidth="1"/>
    <col min="15168" max="15168" width="3.5703125" customWidth="1"/>
    <col min="15169" max="15176" width="0" hidden="1" customWidth="1"/>
    <col min="15361" max="15361" width="3.5703125" bestFit="1" customWidth="1"/>
    <col min="15362" max="15362" width="74" customWidth="1"/>
    <col min="15363" max="15363" width="38.85546875" customWidth="1"/>
    <col min="15364" max="15364" width="3.28515625" bestFit="1" customWidth="1"/>
    <col min="15365" max="15365" width="3.28515625" customWidth="1"/>
    <col min="15366" max="15367" width="3.28515625" bestFit="1" customWidth="1"/>
    <col min="15368" max="15373" width="6.28515625" customWidth="1"/>
    <col min="15374" max="15423" width="4.28515625" customWidth="1"/>
    <col min="15424" max="15424" width="3.5703125" customWidth="1"/>
    <col min="15425" max="15432" width="0" hidden="1" customWidth="1"/>
    <col min="15617" max="15617" width="3.5703125" bestFit="1" customWidth="1"/>
    <col min="15618" max="15618" width="74" customWidth="1"/>
    <col min="15619" max="15619" width="38.85546875" customWidth="1"/>
    <col min="15620" max="15620" width="3.28515625" bestFit="1" customWidth="1"/>
    <col min="15621" max="15621" width="3.28515625" customWidth="1"/>
    <col min="15622" max="15623" width="3.28515625" bestFit="1" customWidth="1"/>
    <col min="15624" max="15629" width="6.28515625" customWidth="1"/>
    <col min="15630" max="15679" width="4.28515625" customWidth="1"/>
    <col min="15680" max="15680" width="3.5703125" customWidth="1"/>
    <col min="15681" max="15688" width="0" hidden="1" customWidth="1"/>
    <col min="15873" max="15873" width="3.5703125" bestFit="1" customWidth="1"/>
    <col min="15874" max="15874" width="74" customWidth="1"/>
    <col min="15875" max="15875" width="38.85546875" customWidth="1"/>
    <col min="15876" max="15876" width="3.28515625" bestFit="1" customWidth="1"/>
    <col min="15877" max="15877" width="3.28515625" customWidth="1"/>
    <col min="15878" max="15879" width="3.28515625" bestFit="1" customWidth="1"/>
    <col min="15880" max="15885" width="6.28515625" customWidth="1"/>
    <col min="15886" max="15935" width="4.28515625" customWidth="1"/>
    <col min="15936" max="15936" width="3.5703125" customWidth="1"/>
    <col min="15937" max="15944" width="0" hidden="1" customWidth="1"/>
    <col min="16129" max="16129" width="3.5703125" bestFit="1" customWidth="1"/>
    <col min="16130" max="16130" width="74" customWidth="1"/>
    <col min="16131" max="16131" width="38.85546875" customWidth="1"/>
    <col min="16132" max="16132" width="3.28515625" bestFit="1" customWidth="1"/>
    <col min="16133" max="16133" width="3.28515625" customWidth="1"/>
    <col min="16134" max="16135" width="3.28515625" bestFit="1" customWidth="1"/>
    <col min="16136" max="16141" width="6.28515625" customWidth="1"/>
    <col min="16142" max="16191" width="4.28515625" customWidth="1"/>
    <col min="16192" max="16192" width="3.5703125" customWidth="1"/>
    <col min="16193" max="16200" width="0" hidden="1" customWidth="1"/>
  </cols>
  <sheetData>
    <row r="1" spans="1:71" hidden="1" x14ac:dyDescent="0.25">
      <c r="V1" s="1" t="s">
        <v>0</v>
      </c>
      <c r="W1" t="s">
        <v>1</v>
      </c>
    </row>
    <row r="2" spans="1:71" hidden="1" x14ac:dyDescent="0.25">
      <c r="V2" t="s">
        <v>2</v>
      </c>
      <c r="W2" t="s">
        <v>3</v>
      </c>
    </row>
    <row r="3" spans="1:71" hidden="1" x14ac:dyDescent="0.25">
      <c r="V3" t="s">
        <v>4</v>
      </c>
    </row>
    <row r="4" spans="1:71" ht="26.25" x14ac:dyDescent="0.4">
      <c r="B4" s="226"/>
      <c r="C4" s="227"/>
      <c r="D4" s="227"/>
      <c r="E4" s="227"/>
      <c r="F4" s="227"/>
      <c r="G4" s="227"/>
      <c r="N4" s="2" t="s">
        <v>5</v>
      </c>
      <c r="AW4" s="3" t="s">
        <v>6</v>
      </c>
      <c r="AX4" s="3"/>
    </row>
    <row r="5" spans="1:71" ht="15.75" x14ac:dyDescent="0.25">
      <c r="B5" s="4" t="s">
        <v>7</v>
      </c>
      <c r="C5" s="5" t="s">
        <v>8</v>
      </c>
      <c r="H5" s="1"/>
      <c r="AW5" s="6" t="s">
        <v>9</v>
      </c>
      <c r="AX5" s="6"/>
    </row>
    <row r="6" spans="1:71" ht="15.75" x14ac:dyDescent="0.25">
      <c r="B6" s="4" t="s">
        <v>10</v>
      </c>
      <c r="C6" s="7">
        <v>44470</v>
      </c>
    </row>
    <row r="7" spans="1:71" ht="15.75" x14ac:dyDescent="0.25">
      <c r="B7" s="4" t="s">
        <v>11</v>
      </c>
      <c r="C7" s="8" t="s">
        <v>12</v>
      </c>
    </row>
    <row r="8" spans="1:71" ht="16.5" thickBot="1" x14ac:dyDescent="0.3">
      <c r="B8" s="4" t="s">
        <v>13</v>
      </c>
      <c r="C8" s="9">
        <v>7</v>
      </c>
    </row>
    <row r="9" spans="1:71" ht="13.5" customHeight="1" thickBot="1" x14ac:dyDescent="0.3">
      <c r="H9" s="236" t="s">
        <v>14</v>
      </c>
      <c r="I9" s="237"/>
      <c r="J9" s="237"/>
      <c r="K9" s="237"/>
      <c r="L9" s="238"/>
      <c r="M9" s="239" t="s">
        <v>15</v>
      </c>
      <c r="N9" s="241" t="s">
        <v>16</v>
      </c>
      <c r="O9" s="241" t="s">
        <v>17</v>
      </c>
      <c r="P9" s="244" t="s">
        <v>18</v>
      </c>
      <c r="Q9" s="245"/>
      <c r="R9" s="245"/>
      <c r="S9" s="245"/>
      <c r="T9" s="245"/>
      <c r="U9" s="234"/>
      <c r="V9" s="235"/>
      <c r="W9" s="233" t="s">
        <v>19</v>
      </c>
      <c r="X9" s="234"/>
      <c r="Y9" s="234"/>
      <c r="Z9" s="234"/>
      <c r="AA9" s="234"/>
      <c r="AB9" s="234"/>
      <c r="AC9" s="235"/>
      <c r="AD9" s="233" t="s">
        <v>20</v>
      </c>
      <c r="AE9" s="234"/>
      <c r="AF9" s="234"/>
      <c r="AG9" s="234"/>
      <c r="AH9" s="234"/>
      <c r="AI9" s="234"/>
      <c r="AJ9" s="235"/>
      <c r="AK9" s="233" t="s">
        <v>21</v>
      </c>
      <c r="AL9" s="234"/>
      <c r="AM9" s="234"/>
      <c r="AN9" s="234"/>
      <c r="AO9" s="234"/>
      <c r="AP9" s="234"/>
      <c r="AQ9" s="235"/>
      <c r="AR9" s="233" t="s">
        <v>22</v>
      </c>
      <c r="AS9" s="234"/>
      <c r="AT9" s="234"/>
      <c r="AU9" s="234"/>
      <c r="AV9" s="234"/>
      <c r="AW9" s="234"/>
      <c r="AX9" s="235"/>
      <c r="AY9" s="233" t="s">
        <v>23</v>
      </c>
      <c r="AZ9" s="234"/>
      <c r="BA9" s="234"/>
      <c r="BB9" s="234"/>
      <c r="BC9" s="234"/>
      <c r="BD9" s="234"/>
      <c r="BE9" s="235"/>
      <c r="BF9" s="233" t="s">
        <v>24</v>
      </c>
      <c r="BG9" s="234"/>
      <c r="BH9" s="234"/>
      <c r="BI9" s="234"/>
      <c r="BJ9" s="234"/>
      <c r="BK9" s="234"/>
      <c r="BL9" s="235"/>
      <c r="BM9" s="233" t="s">
        <v>25</v>
      </c>
      <c r="BN9" s="234"/>
      <c r="BO9" s="234"/>
      <c r="BP9" s="234"/>
      <c r="BQ9" s="234"/>
      <c r="BR9" s="231" t="s">
        <v>16</v>
      </c>
      <c r="BS9" s="232"/>
    </row>
    <row r="10" spans="1:71" ht="114.75" thickBot="1" x14ac:dyDescent="0.3">
      <c r="A10" s="10" t="s">
        <v>26</v>
      </c>
      <c r="B10" s="11" t="s">
        <v>27</v>
      </c>
      <c r="C10" s="12" t="s">
        <v>28</v>
      </c>
      <c r="D10" s="13" t="s">
        <v>29</v>
      </c>
      <c r="E10" s="14" t="s">
        <v>30</v>
      </c>
      <c r="F10" s="13" t="s">
        <v>31</v>
      </c>
      <c r="G10" s="15" t="s">
        <v>32</v>
      </c>
      <c r="H10" s="16" t="s">
        <v>33</v>
      </c>
      <c r="I10" s="17" t="s">
        <v>34</v>
      </c>
      <c r="J10" s="18" t="s">
        <v>35</v>
      </c>
      <c r="K10" s="18" t="s">
        <v>36</v>
      </c>
      <c r="L10" s="19" t="s">
        <v>37</v>
      </c>
      <c r="M10" s="240"/>
      <c r="N10" s="242"/>
      <c r="O10" s="243"/>
      <c r="P10" s="20" t="s">
        <v>38</v>
      </c>
      <c r="Q10" s="21" t="s">
        <v>39</v>
      </c>
      <c r="R10" s="22" t="s">
        <v>40</v>
      </c>
      <c r="S10" s="23" t="s">
        <v>41</v>
      </c>
      <c r="T10" s="24" t="s">
        <v>42</v>
      </c>
      <c r="U10" s="25" t="s">
        <v>16</v>
      </c>
      <c r="V10" s="26" t="s">
        <v>43</v>
      </c>
      <c r="W10" s="27" t="s">
        <v>38</v>
      </c>
      <c r="X10" s="21" t="s">
        <v>39</v>
      </c>
      <c r="Y10" s="28" t="s">
        <v>40</v>
      </c>
      <c r="Z10" s="23" t="s">
        <v>41</v>
      </c>
      <c r="AA10" s="24" t="s">
        <v>42</v>
      </c>
      <c r="AB10" s="29" t="s">
        <v>16</v>
      </c>
      <c r="AC10" s="26" t="s">
        <v>43</v>
      </c>
      <c r="AD10" s="27" t="s">
        <v>38</v>
      </c>
      <c r="AE10" s="21" t="s">
        <v>39</v>
      </c>
      <c r="AF10" s="28" t="s">
        <v>40</v>
      </c>
      <c r="AG10" s="23" t="s">
        <v>41</v>
      </c>
      <c r="AH10" s="24" t="s">
        <v>42</v>
      </c>
      <c r="AI10" s="29" t="s">
        <v>16</v>
      </c>
      <c r="AJ10" s="26" t="s">
        <v>43</v>
      </c>
      <c r="AK10" s="27" t="s">
        <v>38</v>
      </c>
      <c r="AL10" s="21" t="s">
        <v>39</v>
      </c>
      <c r="AM10" s="28" t="s">
        <v>40</v>
      </c>
      <c r="AN10" s="23" t="s">
        <v>41</v>
      </c>
      <c r="AO10" s="24" t="s">
        <v>42</v>
      </c>
      <c r="AP10" s="29" t="s">
        <v>16</v>
      </c>
      <c r="AQ10" s="26" t="s">
        <v>43</v>
      </c>
      <c r="AR10" s="27" t="s">
        <v>38</v>
      </c>
      <c r="AS10" s="21" t="s">
        <v>39</v>
      </c>
      <c r="AT10" s="28" t="s">
        <v>40</v>
      </c>
      <c r="AU10" s="23" t="s">
        <v>41</v>
      </c>
      <c r="AV10" s="24" t="s">
        <v>42</v>
      </c>
      <c r="AW10" s="29" t="s">
        <v>16</v>
      </c>
      <c r="AX10" s="26" t="s">
        <v>43</v>
      </c>
      <c r="AY10" s="27" t="s">
        <v>38</v>
      </c>
      <c r="AZ10" s="21" t="s">
        <v>39</v>
      </c>
      <c r="BA10" s="28" t="s">
        <v>40</v>
      </c>
      <c r="BB10" s="23" t="s">
        <v>41</v>
      </c>
      <c r="BC10" s="24" t="s">
        <v>42</v>
      </c>
      <c r="BD10" s="29" t="s">
        <v>16</v>
      </c>
      <c r="BE10" s="26" t="s">
        <v>43</v>
      </c>
      <c r="BF10" s="20" t="s">
        <v>38</v>
      </c>
      <c r="BG10" s="21" t="s">
        <v>39</v>
      </c>
      <c r="BH10" s="22" t="s">
        <v>40</v>
      </c>
      <c r="BI10" s="23" t="s">
        <v>41</v>
      </c>
      <c r="BJ10" s="24" t="s">
        <v>42</v>
      </c>
      <c r="BK10" s="30" t="s">
        <v>16</v>
      </c>
      <c r="BL10" s="31" t="s">
        <v>43</v>
      </c>
      <c r="BM10" s="32" t="s">
        <v>44</v>
      </c>
      <c r="BN10" s="33" t="s">
        <v>45</v>
      </c>
      <c r="BO10" s="33" t="s">
        <v>46</v>
      </c>
      <c r="BP10" s="33" t="s">
        <v>47</v>
      </c>
      <c r="BQ10" s="34" t="s">
        <v>30</v>
      </c>
      <c r="BR10" s="35" t="s">
        <v>48</v>
      </c>
      <c r="BS10" s="36" t="s">
        <v>42</v>
      </c>
    </row>
    <row r="11" spans="1:71" s="37" customFormat="1" ht="21" customHeight="1" thickBot="1" x14ac:dyDescent="0.3">
      <c r="A11" s="264" t="s">
        <v>246</v>
      </c>
      <c r="B11" s="265"/>
      <c r="C11" s="265"/>
      <c r="D11" s="265"/>
      <c r="E11" s="265"/>
      <c r="F11" s="265"/>
      <c r="G11" s="265"/>
      <c r="H11" s="265"/>
      <c r="I11" s="266"/>
      <c r="J11" s="266"/>
      <c r="K11" s="266"/>
      <c r="L11" s="266"/>
      <c r="M11" s="266"/>
      <c r="N11" s="265"/>
      <c r="O11" s="265"/>
      <c r="P11" s="267"/>
      <c r="Q11" s="267"/>
      <c r="R11" s="267"/>
      <c r="S11" s="267"/>
      <c r="T11" s="267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</row>
    <row r="12" spans="1:71" s="206" customFormat="1" ht="18" customHeight="1" x14ac:dyDescent="0.25">
      <c r="A12" s="38">
        <v>1</v>
      </c>
      <c r="B12" s="39" t="s">
        <v>49</v>
      </c>
      <c r="C12" s="40" t="s">
        <v>247</v>
      </c>
      <c r="D12" s="41" t="s">
        <v>3</v>
      </c>
      <c r="E12" s="41" t="s">
        <v>1</v>
      </c>
      <c r="F12" s="41" t="s">
        <v>3</v>
      </c>
      <c r="G12" s="42" t="s">
        <v>1</v>
      </c>
      <c r="H12" s="43">
        <f>I12+J12+K12+L12</f>
        <v>90</v>
      </c>
      <c r="I12" s="44">
        <f t="shared" ref="I12:N27" si="0">P12+W12+AD12+AK12+AR12+AY12+BF12</f>
        <v>0</v>
      </c>
      <c r="J12" s="44">
        <f t="shared" si="0"/>
        <v>90</v>
      </c>
      <c r="K12" s="44">
        <f t="shared" si="0"/>
        <v>0</v>
      </c>
      <c r="L12" s="45">
        <f t="shared" si="0"/>
        <v>0</v>
      </c>
      <c r="M12" s="205">
        <f t="shared" si="0"/>
        <v>50</v>
      </c>
      <c r="N12" s="46">
        <f t="shared" si="0"/>
        <v>5</v>
      </c>
      <c r="O12" s="228">
        <v>1</v>
      </c>
      <c r="P12" s="47"/>
      <c r="Q12" s="48"/>
      <c r="R12" s="48"/>
      <c r="S12" s="49"/>
      <c r="T12" s="50"/>
      <c r="U12" s="51"/>
      <c r="V12" s="52"/>
      <c r="W12" s="53"/>
      <c r="X12" s="54">
        <v>30</v>
      </c>
      <c r="Y12" s="54"/>
      <c r="Z12" s="55"/>
      <c r="AA12" s="56">
        <v>20</v>
      </c>
      <c r="AB12" s="57">
        <v>2</v>
      </c>
      <c r="AC12" s="52" t="s">
        <v>2</v>
      </c>
      <c r="AD12" s="53"/>
      <c r="AE12" s="54">
        <v>30</v>
      </c>
      <c r="AF12" s="54"/>
      <c r="AG12" s="55"/>
      <c r="AH12" s="56">
        <v>20</v>
      </c>
      <c r="AI12" s="57">
        <v>2</v>
      </c>
      <c r="AJ12" s="52" t="s">
        <v>2</v>
      </c>
      <c r="AK12" s="53"/>
      <c r="AL12" s="54">
        <v>30</v>
      </c>
      <c r="AM12" s="54"/>
      <c r="AN12" s="55"/>
      <c r="AO12" s="56">
        <v>10</v>
      </c>
      <c r="AP12" s="57">
        <v>1</v>
      </c>
      <c r="AQ12" s="52" t="s">
        <v>2</v>
      </c>
      <c r="AR12" s="53"/>
      <c r="AS12" s="54"/>
      <c r="AT12" s="54"/>
      <c r="AU12" s="55"/>
      <c r="AV12" s="56"/>
      <c r="AW12" s="57"/>
      <c r="AX12" s="52"/>
      <c r="AY12" s="58"/>
      <c r="AZ12" s="59"/>
      <c r="BA12" s="59"/>
      <c r="BB12" s="60"/>
      <c r="BC12" s="61"/>
      <c r="BD12" s="62"/>
      <c r="BE12" s="63"/>
      <c r="BF12" s="64"/>
      <c r="BG12" s="65"/>
      <c r="BH12" s="65"/>
      <c r="BI12" s="66"/>
      <c r="BJ12" s="67"/>
      <c r="BK12" s="68"/>
      <c r="BL12" s="69"/>
      <c r="BM12" s="70">
        <f t="shared" ref="BM12:BN43" si="1">IF(F12="T", N12, 0)</f>
        <v>0</v>
      </c>
      <c r="BN12" s="71">
        <f t="shared" si="1"/>
        <v>1</v>
      </c>
      <c r="BO12" s="71">
        <f t="shared" ref="BO12:BO66" si="2">IF(G12="T", J12+K12+L12, 0)</f>
        <v>90</v>
      </c>
      <c r="BP12" s="71">
        <f t="shared" ref="BP12:BP66" si="3">IF(D12="T", N12, 0)</f>
        <v>0</v>
      </c>
      <c r="BQ12" s="72">
        <f t="shared" ref="BQ12:BQ66" si="4">IF(E12="T", N12, 0)</f>
        <v>5</v>
      </c>
      <c r="BR12" s="202">
        <f t="shared" ref="BR12:BR66" si="5">IF(M12&gt;0,(SUM(I12:L12)/(H12+M12)*N12),N12)</f>
        <v>3.2142857142857144</v>
      </c>
      <c r="BS12" s="207">
        <f t="shared" ref="BS12:BS66" si="6">IF(M12&gt;0,(M12/(H12+M12)*N12),0)</f>
        <v>1.7857142857142858</v>
      </c>
    </row>
    <row r="13" spans="1:71" s="206" customFormat="1" ht="18" customHeight="1" x14ac:dyDescent="0.25">
      <c r="A13" s="70">
        <f>A12+1</f>
        <v>2</v>
      </c>
      <c r="B13" s="73" t="s">
        <v>50</v>
      </c>
      <c r="C13" s="74" t="s">
        <v>51</v>
      </c>
      <c r="D13" s="75" t="s">
        <v>3</v>
      </c>
      <c r="E13" s="75" t="s">
        <v>3</v>
      </c>
      <c r="F13" s="75" t="s">
        <v>3</v>
      </c>
      <c r="G13" s="76" t="s">
        <v>3</v>
      </c>
      <c r="H13" s="43">
        <f t="shared" ref="H13:H66" si="7">I13+J13+K13+L13</f>
        <v>60</v>
      </c>
      <c r="I13" s="44">
        <f t="shared" si="0"/>
        <v>0</v>
      </c>
      <c r="J13" s="44">
        <f t="shared" si="0"/>
        <v>60</v>
      </c>
      <c r="K13" s="44">
        <f t="shared" si="0"/>
        <v>0</v>
      </c>
      <c r="L13" s="45">
        <f t="shared" si="0"/>
        <v>0</v>
      </c>
      <c r="M13" s="43">
        <f t="shared" si="0"/>
        <v>0</v>
      </c>
      <c r="N13" s="46">
        <f t="shared" si="0"/>
        <v>0</v>
      </c>
      <c r="O13" s="77"/>
      <c r="P13" s="78"/>
      <c r="Q13" s="79">
        <v>30</v>
      </c>
      <c r="R13" s="79"/>
      <c r="S13" s="80"/>
      <c r="T13" s="81"/>
      <c r="U13" s="82"/>
      <c r="V13" s="83" t="s">
        <v>4</v>
      </c>
      <c r="W13" s="84"/>
      <c r="X13" s="75">
        <v>30</v>
      </c>
      <c r="Y13" s="75"/>
      <c r="Z13" s="85"/>
      <c r="AA13" s="86"/>
      <c r="AB13" s="87"/>
      <c r="AC13" s="83" t="s">
        <v>4</v>
      </c>
      <c r="AD13" s="84"/>
      <c r="AE13" s="75"/>
      <c r="AF13" s="75"/>
      <c r="AG13" s="85"/>
      <c r="AH13" s="86"/>
      <c r="AI13" s="87"/>
      <c r="AJ13" s="83"/>
      <c r="AK13" s="84"/>
      <c r="AL13" s="75"/>
      <c r="AM13" s="75"/>
      <c r="AN13" s="85"/>
      <c r="AO13" s="86"/>
      <c r="AP13" s="87"/>
      <c r="AQ13" s="83"/>
      <c r="AR13" s="84"/>
      <c r="AS13" s="75"/>
      <c r="AT13" s="75"/>
      <c r="AU13" s="85"/>
      <c r="AV13" s="86"/>
      <c r="AW13" s="87"/>
      <c r="AX13" s="83"/>
      <c r="AY13" s="84"/>
      <c r="AZ13" s="75"/>
      <c r="BA13" s="75"/>
      <c r="BB13" s="85"/>
      <c r="BC13" s="86"/>
      <c r="BD13" s="87"/>
      <c r="BE13" s="83"/>
      <c r="BF13" s="64"/>
      <c r="BG13" s="65"/>
      <c r="BH13" s="65"/>
      <c r="BI13" s="66"/>
      <c r="BJ13" s="67"/>
      <c r="BK13" s="68"/>
      <c r="BL13" s="69"/>
      <c r="BM13" s="70">
        <f t="shared" si="1"/>
        <v>0</v>
      </c>
      <c r="BN13" s="71">
        <f t="shared" si="1"/>
        <v>0</v>
      </c>
      <c r="BO13" s="71">
        <f t="shared" si="2"/>
        <v>0</v>
      </c>
      <c r="BP13" s="71">
        <f t="shared" si="3"/>
        <v>0</v>
      </c>
      <c r="BQ13" s="72">
        <f t="shared" si="4"/>
        <v>0</v>
      </c>
      <c r="BR13" s="70">
        <f t="shared" si="5"/>
        <v>0</v>
      </c>
      <c r="BS13" s="88">
        <f t="shared" si="6"/>
        <v>0</v>
      </c>
    </row>
    <row r="14" spans="1:71" s="206" customFormat="1" ht="18" customHeight="1" x14ac:dyDescent="0.25">
      <c r="A14" s="70">
        <f>A13+1</f>
        <v>3</v>
      </c>
      <c r="B14" s="73" t="s">
        <v>52</v>
      </c>
      <c r="C14" s="74" t="s">
        <v>53</v>
      </c>
      <c r="D14" s="75" t="s">
        <v>3</v>
      </c>
      <c r="E14" s="75" t="s">
        <v>3</v>
      </c>
      <c r="F14" s="75" t="s">
        <v>3</v>
      </c>
      <c r="G14" s="76" t="s">
        <v>3</v>
      </c>
      <c r="H14" s="43">
        <f t="shared" si="7"/>
        <v>15</v>
      </c>
      <c r="I14" s="44">
        <f t="shared" si="0"/>
        <v>15</v>
      </c>
      <c r="J14" s="44">
        <f t="shared" si="0"/>
        <v>0</v>
      </c>
      <c r="K14" s="44">
        <f t="shared" si="0"/>
        <v>0</v>
      </c>
      <c r="L14" s="45">
        <f t="shared" si="0"/>
        <v>0</v>
      </c>
      <c r="M14" s="43">
        <f t="shared" si="0"/>
        <v>0</v>
      </c>
      <c r="N14" s="46">
        <f t="shared" si="0"/>
        <v>0</v>
      </c>
      <c r="O14" s="77"/>
      <c r="P14" s="78">
        <v>15</v>
      </c>
      <c r="Q14" s="79"/>
      <c r="R14" s="79"/>
      <c r="S14" s="80"/>
      <c r="T14" s="81"/>
      <c r="U14" s="82"/>
      <c r="V14" s="83" t="s">
        <v>4</v>
      </c>
      <c r="W14" s="64"/>
      <c r="X14" s="65"/>
      <c r="Y14" s="65"/>
      <c r="Z14" s="66"/>
      <c r="AA14" s="67"/>
      <c r="AB14" s="68"/>
      <c r="AC14" s="69"/>
      <c r="AD14" s="64"/>
      <c r="AE14" s="65"/>
      <c r="AF14" s="65"/>
      <c r="AG14" s="66"/>
      <c r="AH14" s="67"/>
      <c r="AI14" s="68"/>
      <c r="AJ14" s="69"/>
      <c r="AK14" s="64"/>
      <c r="AL14" s="65"/>
      <c r="AM14" s="65"/>
      <c r="AN14" s="66"/>
      <c r="AO14" s="67"/>
      <c r="AP14" s="68"/>
      <c r="AQ14" s="69"/>
      <c r="AR14" s="64"/>
      <c r="AS14" s="65"/>
      <c r="AT14" s="65"/>
      <c r="AU14" s="66"/>
      <c r="AV14" s="67"/>
      <c r="AW14" s="68"/>
      <c r="AX14" s="69"/>
      <c r="AY14" s="64"/>
      <c r="AZ14" s="65"/>
      <c r="BA14" s="65"/>
      <c r="BB14" s="66"/>
      <c r="BC14" s="67"/>
      <c r="BD14" s="68"/>
      <c r="BE14" s="69"/>
      <c r="BF14" s="64"/>
      <c r="BG14" s="65"/>
      <c r="BH14" s="65"/>
      <c r="BI14" s="66"/>
      <c r="BJ14" s="67"/>
      <c r="BK14" s="68"/>
      <c r="BL14" s="69"/>
      <c r="BM14" s="70">
        <f t="shared" si="1"/>
        <v>0</v>
      </c>
      <c r="BN14" s="71">
        <f t="shared" si="1"/>
        <v>0</v>
      </c>
      <c r="BO14" s="71">
        <f t="shared" si="2"/>
        <v>0</v>
      </c>
      <c r="BP14" s="71">
        <f t="shared" si="3"/>
        <v>0</v>
      </c>
      <c r="BQ14" s="72">
        <f t="shared" si="4"/>
        <v>0</v>
      </c>
      <c r="BR14" s="70">
        <f t="shared" si="5"/>
        <v>0</v>
      </c>
      <c r="BS14" s="88">
        <f t="shared" si="6"/>
        <v>0</v>
      </c>
    </row>
    <row r="15" spans="1:71" s="206" customFormat="1" ht="18" customHeight="1" x14ac:dyDescent="0.25">
      <c r="A15" s="70">
        <v>4</v>
      </c>
      <c r="B15" s="89" t="s">
        <v>248</v>
      </c>
      <c r="C15" s="229" t="s">
        <v>249</v>
      </c>
      <c r="D15" s="65" t="s">
        <v>3</v>
      </c>
      <c r="E15" s="65" t="s">
        <v>3</v>
      </c>
      <c r="F15" s="65" t="s">
        <v>1</v>
      </c>
      <c r="G15" s="90" t="s">
        <v>3</v>
      </c>
      <c r="H15" s="43">
        <f t="shared" si="7"/>
        <v>30</v>
      </c>
      <c r="I15" s="44">
        <f t="shared" si="0"/>
        <v>15</v>
      </c>
      <c r="J15" s="44">
        <f t="shared" si="0"/>
        <v>15</v>
      </c>
      <c r="K15" s="44">
        <f t="shared" si="0"/>
        <v>0</v>
      </c>
      <c r="L15" s="45">
        <f t="shared" si="0"/>
        <v>0</v>
      </c>
      <c r="M15" s="43">
        <f t="shared" si="0"/>
        <v>0</v>
      </c>
      <c r="N15" s="46">
        <f t="shared" si="0"/>
        <v>1</v>
      </c>
      <c r="O15" s="91"/>
      <c r="P15" s="92"/>
      <c r="Q15" s="93"/>
      <c r="R15" s="93"/>
      <c r="S15" s="94"/>
      <c r="T15" s="95"/>
      <c r="U15" s="96"/>
      <c r="V15" s="69"/>
      <c r="W15" s="64">
        <v>15</v>
      </c>
      <c r="X15" s="230">
        <v>15</v>
      </c>
      <c r="Y15" s="65"/>
      <c r="Z15" s="66"/>
      <c r="AA15" s="67"/>
      <c r="AB15" s="68">
        <v>1</v>
      </c>
      <c r="AC15" s="69" t="s">
        <v>4</v>
      </c>
      <c r="AD15" s="64"/>
      <c r="AE15" s="65"/>
      <c r="AF15" s="65"/>
      <c r="AG15" s="66"/>
      <c r="AH15" s="67"/>
      <c r="AI15" s="68"/>
      <c r="AJ15" s="69"/>
      <c r="AK15" s="64"/>
      <c r="AL15" s="65"/>
      <c r="AM15" s="65"/>
      <c r="AN15" s="66"/>
      <c r="AO15" s="67"/>
      <c r="AP15" s="68"/>
      <c r="AQ15" s="69"/>
      <c r="AR15" s="64"/>
      <c r="AS15" s="65"/>
      <c r="AT15" s="65"/>
      <c r="AU15" s="66"/>
      <c r="AV15" s="67"/>
      <c r="AW15" s="68"/>
      <c r="AX15" s="69"/>
      <c r="AY15" s="64"/>
      <c r="AZ15" s="65"/>
      <c r="BA15" s="65"/>
      <c r="BB15" s="66"/>
      <c r="BC15" s="67"/>
      <c r="BD15" s="68"/>
      <c r="BE15" s="69"/>
      <c r="BF15" s="64"/>
      <c r="BG15" s="65"/>
      <c r="BH15" s="65"/>
      <c r="BI15" s="66"/>
      <c r="BJ15" s="67"/>
      <c r="BK15" s="68"/>
      <c r="BL15" s="69"/>
      <c r="BM15" s="70">
        <f t="shared" si="1"/>
        <v>1</v>
      </c>
      <c r="BN15" s="71">
        <f t="shared" si="1"/>
        <v>0</v>
      </c>
      <c r="BO15" s="71">
        <f t="shared" si="2"/>
        <v>0</v>
      </c>
      <c r="BP15" s="71">
        <f t="shared" si="3"/>
        <v>0</v>
      </c>
      <c r="BQ15" s="72">
        <f t="shared" si="4"/>
        <v>0</v>
      </c>
      <c r="BR15" s="70">
        <f t="shared" si="5"/>
        <v>1</v>
      </c>
      <c r="BS15" s="88">
        <f t="shared" si="6"/>
        <v>0</v>
      </c>
    </row>
    <row r="16" spans="1:71" s="206" customFormat="1" ht="18" customHeight="1" x14ac:dyDescent="0.25">
      <c r="A16" s="70">
        <v>5</v>
      </c>
      <c r="B16" s="89" t="s">
        <v>55</v>
      </c>
      <c r="C16" s="229" t="s">
        <v>250</v>
      </c>
      <c r="D16" s="230" t="s">
        <v>3</v>
      </c>
      <c r="E16" s="230" t="s">
        <v>3</v>
      </c>
      <c r="F16" s="230" t="s">
        <v>1</v>
      </c>
      <c r="G16" s="101" t="s">
        <v>1</v>
      </c>
      <c r="H16" s="43">
        <f t="shared" si="7"/>
        <v>30</v>
      </c>
      <c r="I16" s="44">
        <f t="shared" si="0"/>
        <v>0</v>
      </c>
      <c r="J16" s="44">
        <f t="shared" si="0"/>
        <v>30</v>
      </c>
      <c r="K16" s="44">
        <f t="shared" si="0"/>
        <v>0</v>
      </c>
      <c r="L16" s="45">
        <f t="shared" si="0"/>
        <v>0</v>
      </c>
      <c r="M16" s="43">
        <f t="shared" si="0"/>
        <v>20</v>
      </c>
      <c r="N16" s="46">
        <f t="shared" si="0"/>
        <v>2</v>
      </c>
      <c r="O16" s="91">
        <v>1</v>
      </c>
      <c r="P16" s="92"/>
      <c r="Q16" s="93"/>
      <c r="R16" s="93"/>
      <c r="S16" s="94"/>
      <c r="T16" s="97"/>
      <c r="U16" s="96"/>
      <c r="V16" s="69"/>
      <c r="W16" s="64"/>
      <c r="X16" s="65">
        <v>30</v>
      </c>
      <c r="Y16" s="65"/>
      <c r="Z16" s="66"/>
      <c r="AA16" s="67">
        <v>20</v>
      </c>
      <c r="AB16" s="68">
        <v>2</v>
      </c>
      <c r="AC16" s="69" t="s">
        <v>2</v>
      </c>
      <c r="AD16" s="64"/>
      <c r="AE16" s="65"/>
      <c r="AF16" s="65"/>
      <c r="AG16" s="66"/>
      <c r="AH16" s="67"/>
      <c r="AI16" s="68"/>
      <c r="AJ16" s="69"/>
      <c r="AK16" s="64"/>
      <c r="AL16" s="65"/>
      <c r="AM16" s="65"/>
      <c r="AN16" s="66"/>
      <c r="AO16" s="67"/>
      <c r="AP16" s="68"/>
      <c r="AQ16" s="69"/>
      <c r="AR16" s="64"/>
      <c r="AS16" s="65"/>
      <c r="AT16" s="65"/>
      <c r="AU16" s="66"/>
      <c r="AV16" s="67"/>
      <c r="AW16" s="68"/>
      <c r="AX16" s="69"/>
      <c r="AY16" s="64"/>
      <c r="AZ16" s="65"/>
      <c r="BA16" s="65"/>
      <c r="BB16" s="66"/>
      <c r="BC16" s="67"/>
      <c r="BD16" s="68"/>
      <c r="BE16" s="69"/>
      <c r="BF16" s="64"/>
      <c r="BG16" s="65"/>
      <c r="BH16" s="65"/>
      <c r="BI16" s="66"/>
      <c r="BJ16" s="67"/>
      <c r="BK16" s="68"/>
      <c r="BL16" s="69"/>
      <c r="BM16" s="70">
        <f t="shared" si="1"/>
        <v>2</v>
      </c>
      <c r="BN16" s="71">
        <f t="shared" si="1"/>
        <v>1</v>
      </c>
      <c r="BO16" s="71">
        <f t="shared" si="2"/>
        <v>30</v>
      </c>
      <c r="BP16" s="71">
        <f t="shared" si="3"/>
        <v>0</v>
      </c>
      <c r="BQ16" s="72">
        <f t="shared" si="4"/>
        <v>0</v>
      </c>
      <c r="BR16" s="70">
        <f t="shared" si="5"/>
        <v>1.2</v>
      </c>
      <c r="BS16" s="88">
        <f t="shared" si="6"/>
        <v>0.8</v>
      </c>
    </row>
    <row r="17" spans="1:71" s="206" customFormat="1" ht="18" customHeight="1" x14ac:dyDescent="0.25">
      <c r="A17" s="70">
        <v>6</v>
      </c>
      <c r="B17" s="89" t="s">
        <v>251</v>
      </c>
      <c r="C17" s="229" t="s">
        <v>252</v>
      </c>
      <c r="D17" s="230" t="s">
        <v>3</v>
      </c>
      <c r="E17" s="230" t="s">
        <v>3</v>
      </c>
      <c r="F17" s="230" t="s">
        <v>1</v>
      </c>
      <c r="G17" s="101" t="s">
        <v>3</v>
      </c>
      <c r="H17" s="43">
        <f t="shared" si="7"/>
        <v>15</v>
      </c>
      <c r="I17" s="44">
        <f t="shared" si="0"/>
        <v>15</v>
      </c>
      <c r="J17" s="44">
        <f t="shared" si="0"/>
        <v>0</v>
      </c>
      <c r="K17" s="44">
        <f t="shared" si="0"/>
        <v>0</v>
      </c>
      <c r="L17" s="45">
        <f t="shared" si="0"/>
        <v>0</v>
      </c>
      <c r="M17" s="43">
        <f t="shared" si="0"/>
        <v>10</v>
      </c>
      <c r="N17" s="46">
        <f t="shared" si="0"/>
        <v>1</v>
      </c>
      <c r="O17" s="91"/>
      <c r="P17" s="92">
        <v>15</v>
      </c>
      <c r="Q17" s="93"/>
      <c r="R17" s="93"/>
      <c r="S17" s="94"/>
      <c r="T17" s="97">
        <v>10</v>
      </c>
      <c r="U17" s="96">
        <v>1</v>
      </c>
      <c r="V17" s="69" t="s">
        <v>2</v>
      </c>
      <c r="W17" s="64"/>
      <c r="X17" s="65"/>
      <c r="Y17" s="65"/>
      <c r="Z17" s="66"/>
      <c r="AA17" s="67"/>
      <c r="AB17" s="68"/>
      <c r="AC17" s="69"/>
      <c r="AD17" s="64"/>
      <c r="AE17" s="65"/>
      <c r="AF17" s="65"/>
      <c r="AG17" s="66"/>
      <c r="AH17" s="67"/>
      <c r="AI17" s="68"/>
      <c r="AJ17" s="69"/>
      <c r="AK17" s="64"/>
      <c r="AL17" s="65"/>
      <c r="AM17" s="65"/>
      <c r="AN17" s="66"/>
      <c r="AO17" s="67"/>
      <c r="AP17" s="68"/>
      <c r="AQ17" s="69"/>
      <c r="AR17" s="64"/>
      <c r="AS17" s="65"/>
      <c r="AT17" s="65"/>
      <c r="AU17" s="66"/>
      <c r="AV17" s="67"/>
      <c r="AW17" s="68"/>
      <c r="AX17" s="69"/>
      <c r="AY17" s="64"/>
      <c r="AZ17" s="65"/>
      <c r="BA17" s="65"/>
      <c r="BB17" s="66"/>
      <c r="BC17" s="67"/>
      <c r="BD17" s="68"/>
      <c r="BE17" s="69"/>
      <c r="BF17" s="64"/>
      <c r="BG17" s="65"/>
      <c r="BH17" s="65"/>
      <c r="BI17" s="66"/>
      <c r="BJ17" s="67"/>
      <c r="BK17" s="68"/>
      <c r="BL17" s="69"/>
      <c r="BM17" s="70">
        <f t="shared" si="1"/>
        <v>1</v>
      </c>
      <c r="BN17" s="71">
        <f t="shared" si="1"/>
        <v>0</v>
      </c>
      <c r="BO17" s="71">
        <f t="shared" si="2"/>
        <v>0</v>
      </c>
      <c r="BP17" s="71">
        <f t="shared" si="3"/>
        <v>0</v>
      </c>
      <c r="BQ17" s="72">
        <f t="shared" si="4"/>
        <v>0</v>
      </c>
      <c r="BR17" s="70">
        <f t="shared" si="5"/>
        <v>0.6</v>
      </c>
      <c r="BS17" s="88">
        <f t="shared" si="6"/>
        <v>0.4</v>
      </c>
    </row>
    <row r="18" spans="1:71" s="206" customFormat="1" ht="18" customHeight="1" x14ac:dyDescent="0.25">
      <c r="A18" s="70">
        <v>7</v>
      </c>
      <c r="B18" s="89" t="s">
        <v>253</v>
      </c>
      <c r="C18" s="229" t="s">
        <v>254</v>
      </c>
      <c r="D18" s="65" t="s">
        <v>3</v>
      </c>
      <c r="E18" s="65" t="s">
        <v>3</v>
      </c>
      <c r="F18" s="230" t="s">
        <v>1</v>
      </c>
      <c r="G18" s="90" t="s">
        <v>3</v>
      </c>
      <c r="H18" s="43">
        <f t="shared" si="7"/>
        <v>45</v>
      </c>
      <c r="I18" s="44">
        <f t="shared" si="0"/>
        <v>0</v>
      </c>
      <c r="J18" s="44">
        <f t="shared" si="0"/>
        <v>45</v>
      </c>
      <c r="K18" s="44">
        <f t="shared" si="0"/>
        <v>0</v>
      </c>
      <c r="L18" s="45">
        <f t="shared" si="0"/>
        <v>0</v>
      </c>
      <c r="M18" s="43">
        <f t="shared" si="0"/>
        <v>35</v>
      </c>
      <c r="N18" s="46">
        <f t="shared" si="0"/>
        <v>3</v>
      </c>
      <c r="O18" s="91"/>
      <c r="P18" s="92"/>
      <c r="Q18" s="93">
        <v>45</v>
      </c>
      <c r="R18" s="93"/>
      <c r="S18" s="94"/>
      <c r="T18" s="97">
        <v>35</v>
      </c>
      <c r="U18" s="96">
        <v>3</v>
      </c>
      <c r="V18" s="69" t="s">
        <v>2</v>
      </c>
      <c r="W18" s="64"/>
      <c r="X18" s="65"/>
      <c r="Y18" s="65"/>
      <c r="Z18" s="66"/>
      <c r="AA18" s="67"/>
      <c r="AB18" s="68"/>
      <c r="AC18" s="69"/>
      <c r="AD18" s="64"/>
      <c r="AE18" s="65"/>
      <c r="AF18" s="65"/>
      <c r="AG18" s="66"/>
      <c r="AH18" s="67"/>
      <c r="AI18" s="68"/>
      <c r="AJ18" s="69"/>
      <c r="AK18" s="64"/>
      <c r="AL18" s="65"/>
      <c r="AM18" s="65"/>
      <c r="AN18" s="66"/>
      <c r="AO18" s="67"/>
      <c r="AP18" s="68"/>
      <c r="AQ18" s="69"/>
      <c r="AR18" s="64"/>
      <c r="AS18" s="65"/>
      <c r="AT18" s="65"/>
      <c r="AU18" s="66"/>
      <c r="AV18" s="67"/>
      <c r="AW18" s="68"/>
      <c r="AX18" s="69"/>
      <c r="AY18" s="64"/>
      <c r="AZ18" s="65"/>
      <c r="BA18" s="65"/>
      <c r="BB18" s="66"/>
      <c r="BC18" s="67"/>
      <c r="BD18" s="68"/>
      <c r="BE18" s="69"/>
      <c r="BF18" s="64"/>
      <c r="BG18" s="65"/>
      <c r="BH18" s="65"/>
      <c r="BI18" s="66"/>
      <c r="BJ18" s="67"/>
      <c r="BK18" s="68"/>
      <c r="BL18" s="69"/>
      <c r="BM18" s="70">
        <f t="shared" si="1"/>
        <v>3</v>
      </c>
      <c r="BN18" s="71">
        <f t="shared" si="1"/>
        <v>0</v>
      </c>
      <c r="BO18" s="71">
        <f t="shared" si="2"/>
        <v>0</v>
      </c>
      <c r="BP18" s="71">
        <f t="shared" si="3"/>
        <v>0</v>
      </c>
      <c r="BQ18" s="72">
        <f t="shared" si="4"/>
        <v>0</v>
      </c>
      <c r="BR18" s="70">
        <f t="shared" si="5"/>
        <v>1.6875</v>
      </c>
      <c r="BS18" s="88">
        <f t="shared" si="6"/>
        <v>1.3125</v>
      </c>
    </row>
    <row r="19" spans="1:71" s="206" customFormat="1" ht="18" customHeight="1" x14ac:dyDescent="0.25">
      <c r="A19" s="70">
        <v>8</v>
      </c>
      <c r="B19" s="89" t="s">
        <v>57</v>
      </c>
      <c r="C19" s="74" t="s">
        <v>255</v>
      </c>
      <c r="D19" s="65" t="s">
        <v>3</v>
      </c>
      <c r="E19" s="65" t="s">
        <v>3</v>
      </c>
      <c r="F19" s="65" t="s">
        <v>1</v>
      </c>
      <c r="G19" s="90" t="s">
        <v>3</v>
      </c>
      <c r="H19" s="43">
        <f t="shared" si="7"/>
        <v>15</v>
      </c>
      <c r="I19" s="44">
        <f t="shared" si="0"/>
        <v>0</v>
      </c>
      <c r="J19" s="44">
        <f t="shared" si="0"/>
        <v>15</v>
      </c>
      <c r="K19" s="44">
        <f t="shared" si="0"/>
        <v>0</v>
      </c>
      <c r="L19" s="45">
        <f t="shared" si="0"/>
        <v>0</v>
      </c>
      <c r="M19" s="43">
        <f t="shared" si="0"/>
        <v>10</v>
      </c>
      <c r="N19" s="46">
        <f t="shared" si="0"/>
        <v>1</v>
      </c>
      <c r="O19" s="91"/>
      <c r="P19" s="92"/>
      <c r="Q19" s="93">
        <v>15</v>
      </c>
      <c r="R19" s="93"/>
      <c r="S19" s="94"/>
      <c r="T19" s="97">
        <v>10</v>
      </c>
      <c r="U19" s="96">
        <v>1</v>
      </c>
      <c r="V19" s="69" t="s">
        <v>2</v>
      </c>
      <c r="W19" s="64"/>
      <c r="X19" s="65"/>
      <c r="Y19" s="65"/>
      <c r="Z19" s="66"/>
      <c r="AA19" s="67"/>
      <c r="AB19" s="68"/>
      <c r="AC19" s="69"/>
      <c r="AD19" s="64"/>
      <c r="AE19" s="65"/>
      <c r="AF19" s="65"/>
      <c r="AG19" s="66"/>
      <c r="AH19" s="67"/>
      <c r="AI19" s="68"/>
      <c r="AJ19" s="69"/>
      <c r="AK19" s="64"/>
      <c r="AL19" s="65"/>
      <c r="AM19" s="65"/>
      <c r="AN19" s="66"/>
      <c r="AO19" s="67"/>
      <c r="AP19" s="68"/>
      <c r="AQ19" s="69"/>
      <c r="AR19" s="64"/>
      <c r="AS19" s="65"/>
      <c r="AT19" s="65"/>
      <c r="AU19" s="66"/>
      <c r="AV19" s="67"/>
      <c r="AW19" s="68"/>
      <c r="AX19" s="69"/>
      <c r="AY19" s="64"/>
      <c r="AZ19" s="65"/>
      <c r="BA19" s="65"/>
      <c r="BB19" s="66"/>
      <c r="BC19" s="67"/>
      <c r="BD19" s="68"/>
      <c r="BE19" s="69"/>
      <c r="BF19" s="64"/>
      <c r="BG19" s="65"/>
      <c r="BH19" s="65"/>
      <c r="BI19" s="66"/>
      <c r="BJ19" s="67"/>
      <c r="BK19" s="68"/>
      <c r="BL19" s="69"/>
      <c r="BM19" s="70">
        <f t="shared" si="1"/>
        <v>1</v>
      </c>
      <c r="BN19" s="71">
        <f t="shared" si="1"/>
        <v>0</v>
      </c>
      <c r="BO19" s="71">
        <f t="shared" si="2"/>
        <v>0</v>
      </c>
      <c r="BP19" s="71">
        <f t="shared" si="3"/>
        <v>0</v>
      </c>
      <c r="BQ19" s="72">
        <f t="shared" si="4"/>
        <v>0</v>
      </c>
      <c r="BR19" s="70">
        <f t="shared" si="5"/>
        <v>0.6</v>
      </c>
      <c r="BS19" s="88">
        <f t="shared" si="6"/>
        <v>0.4</v>
      </c>
    </row>
    <row r="20" spans="1:71" s="206" customFormat="1" ht="18" customHeight="1" x14ac:dyDescent="0.25">
      <c r="A20" s="70">
        <v>9</v>
      </c>
      <c r="B20" s="89" t="s">
        <v>58</v>
      </c>
      <c r="C20" s="74" t="s">
        <v>256</v>
      </c>
      <c r="D20" s="65" t="s">
        <v>3</v>
      </c>
      <c r="E20" s="65" t="s">
        <v>3</v>
      </c>
      <c r="F20" s="65" t="s">
        <v>1</v>
      </c>
      <c r="G20" s="90" t="s">
        <v>3</v>
      </c>
      <c r="H20" s="43">
        <f t="shared" si="7"/>
        <v>15</v>
      </c>
      <c r="I20" s="44">
        <f t="shared" si="0"/>
        <v>0</v>
      </c>
      <c r="J20" s="44">
        <f t="shared" si="0"/>
        <v>15</v>
      </c>
      <c r="K20" s="44">
        <f t="shared" si="0"/>
        <v>0</v>
      </c>
      <c r="L20" s="45">
        <f t="shared" si="0"/>
        <v>0</v>
      </c>
      <c r="M20" s="43">
        <f t="shared" si="0"/>
        <v>10</v>
      </c>
      <c r="N20" s="46">
        <f t="shared" si="0"/>
        <v>1</v>
      </c>
      <c r="O20" s="91"/>
      <c r="P20" s="92"/>
      <c r="Q20" s="93"/>
      <c r="R20" s="93"/>
      <c r="S20" s="94"/>
      <c r="T20" s="97"/>
      <c r="U20" s="96"/>
      <c r="V20" s="69"/>
      <c r="W20" s="64"/>
      <c r="X20" s="65"/>
      <c r="Y20" s="65"/>
      <c r="Z20" s="66"/>
      <c r="AA20" s="67"/>
      <c r="AB20" s="68"/>
      <c r="AC20" s="69"/>
      <c r="AD20" s="64"/>
      <c r="AE20" s="65"/>
      <c r="AF20" s="65"/>
      <c r="AG20" s="66"/>
      <c r="AH20" s="67"/>
      <c r="AI20" s="68"/>
      <c r="AJ20" s="69"/>
      <c r="AK20" s="64"/>
      <c r="AL20" s="65">
        <v>15</v>
      </c>
      <c r="AM20" s="65"/>
      <c r="AN20" s="66"/>
      <c r="AO20" s="67">
        <v>10</v>
      </c>
      <c r="AP20" s="68">
        <v>1</v>
      </c>
      <c r="AQ20" s="69" t="s">
        <v>2</v>
      </c>
      <c r="AR20" s="64"/>
      <c r="AS20" s="65"/>
      <c r="AT20" s="65"/>
      <c r="AU20" s="66"/>
      <c r="AV20" s="67"/>
      <c r="AW20" s="68"/>
      <c r="AX20" s="69"/>
      <c r="AY20" s="64"/>
      <c r="AZ20" s="65"/>
      <c r="BA20" s="65"/>
      <c r="BB20" s="66"/>
      <c r="BC20" s="67"/>
      <c r="BD20" s="68"/>
      <c r="BE20" s="69"/>
      <c r="BF20" s="64"/>
      <c r="BG20" s="65"/>
      <c r="BH20" s="65"/>
      <c r="BI20" s="66"/>
      <c r="BJ20" s="67"/>
      <c r="BK20" s="68"/>
      <c r="BL20" s="69"/>
      <c r="BM20" s="70">
        <f t="shared" si="1"/>
        <v>1</v>
      </c>
      <c r="BN20" s="71">
        <f t="shared" si="1"/>
        <v>0</v>
      </c>
      <c r="BO20" s="71">
        <f t="shared" si="2"/>
        <v>0</v>
      </c>
      <c r="BP20" s="71">
        <f t="shared" si="3"/>
        <v>0</v>
      </c>
      <c r="BQ20" s="72">
        <f t="shared" si="4"/>
        <v>0</v>
      </c>
      <c r="BR20" s="70">
        <f t="shared" si="5"/>
        <v>0.6</v>
      </c>
      <c r="BS20" s="88">
        <f t="shared" si="6"/>
        <v>0.4</v>
      </c>
    </row>
    <row r="21" spans="1:71" s="206" customFormat="1" ht="18" customHeight="1" x14ac:dyDescent="0.25">
      <c r="A21" s="70">
        <v>10</v>
      </c>
      <c r="B21" s="89" t="s">
        <v>59</v>
      </c>
      <c r="C21" s="74" t="s">
        <v>257</v>
      </c>
      <c r="D21" s="65" t="s">
        <v>3</v>
      </c>
      <c r="E21" s="65" t="s">
        <v>3</v>
      </c>
      <c r="F21" s="65" t="s">
        <v>3</v>
      </c>
      <c r="G21" s="90" t="s">
        <v>3</v>
      </c>
      <c r="H21" s="43">
        <f t="shared" si="7"/>
        <v>15</v>
      </c>
      <c r="I21" s="44">
        <f t="shared" si="0"/>
        <v>15</v>
      </c>
      <c r="J21" s="44">
        <f t="shared" si="0"/>
        <v>0</v>
      </c>
      <c r="K21" s="44">
        <f t="shared" si="0"/>
        <v>0</v>
      </c>
      <c r="L21" s="45">
        <f t="shared" si="0"/>
        <v>0</v>
      </c>
      <c r="M21" s="43">
        <f t="shared" si="0"/>
        <v>10</v>
      </c>
      <c r="N21" s="46">
        <f t="shared" si="0"/>
        <v>1</v>
      </c>
      <c r="O21" s="91"/>
      <c r="P21" s="92">
        <v>15</v>
      </c>
      <c r="Q21" s="93"/>
      <c r="R21" s="93"/>
      <c r="S21" s="94"/>
      <c r="T21" s="95">
        <v>10</v>
      </c>
      <c r="U21" s="96">
        <v>1</v>
      </c>
      <c r="V21" s="69" t="s">
        <v>0</v>
      </c>
      <c r="W21" s="64"/>
      <c r="X21" s="65"/>
      <c r="Y21" s="65"/>
      <c r="Z21" s="66"/>
      <c r="AA21" s="67"/>
      <c r="AB21" s="68"/>
      <c r="AC21" s="69"/>
      <c r="AD21" s="64"/>
      <c r="AE21" s="65"/>
      <c r="AF21" s="65"/>
      <c r="AG21" s="66"/>
      <c r="AH21" s="67"/>
      <c r="AI21" s="68"/>
      <c r="AJ21" s="69"/>
      <c r="AK21" s="64"/>
      <c r="AL21" s="65"/>
      <c r="AM21" s="65"/>
      <c r="AN21" s="66"/>
      <c r="AO21" s="67"/>
      <c r="AP21" s="68"/>
      <c r="AQ21" s="69"/>
      <c r="AR21" s="64"/>
      <c r="AS21" s="65"/>
      <c r="AT21" s="65"/>
      <c r="AU21" s="66"/>
      <c r="AV21" s="67"/>
      <c r="AW21" s="68"/>
      <c r="AX21" s="69"/>
      <c r="AY21" s="64"/>
      <c r="AZ21" s="65"/>
      <c r="BA21" s="65"/>
      <c r="BB21" s="66"/>
      <c r="BC21" s="67"/>
      <c r="BD21" s="68"/>
      <c r="BE21" s="69"/>
      <c r="BF21" s="64"/>
      <c r="BG21" s="65"/>
      <c r="BH21" s="65"/>
      <c r="BI21" s="66"/>
      <c r="BJ21" s="67"/>
      <c r="BK21" s="68"/>
      <c r="BL21" s="69"/>
      <c r="BM21" s="70">
        <f t="shared" si="1"/>
        <v>0</v>
      </c>
      <c r="BN21" s="71">
        <f t="shared" si="1"/>
        <v>0</v>
      </c>
      <c r="BO21" s="71">
        <f t="shared" si="2"/>
        <v>0</v>
      </c>
      <c r="BP21" s="71">
        <f t="shared" si="3"/>
        <v>0</v>
      </c>
      <c r="BQ21" s="72">
        <f t="shared" si="4"/>
        <v>0</v>
      </c>
      <c r="BR21" s="70">
        <f t="shared" si="5"/>
        <v>0.6</v>
      </c>
      <c r="BS21" s="88">
        <f t="shared" si="6"/>
        <v>0.4</v>
      </c>
    </row>
    <row r="22" spans="1:71" s="206" customFormat="1" ht="18" customHeight="1" x14ac:dyDescent="0.25">
      <c r="A22" s="70">
        <v>11</v>
      </c>
      <c r="B22" s="89" t="s">
        <v>60</v>
      </c>
      <c r="C22" s="74" t="s">
        <v>258</v>
      </c>
      <c r="D22" s="65" t="s">
        <v>3</v>
      </c>
      <c r="E22" s="65" t="s">
        <v>3</v>
      </c>
      <c r="F22" s="65" t="s">
        <v>3</v>
      </c>
      <c r="G22" s="90" t="s">
        <v>3</v>
      </c>
      <c r="H22" s="43">
        <f t="shared" si="7"/>
        <v>15</v>
      </c>
      <c r="I22" s="44">
        <f t="shared" si="0"/>
        <v>15</v>
      </c>
      <c r="J22" s="44">
        <f t="shared" si="0"/>
        <v>0</v>
      </c>
      <c r="K22" s="44">
        <f t="shared" si="0"/>
        <v>0</v>
      </c>
      <c r="L22" s="45">
        <f t="shared" si="0"/>
        <v>0</v>
      </c>
      <c r="M22" s="43">
        <f t="shared" si="0"/>
        <v>10</v>
      </c>
      <c r="N22" s="46">
        <f t="shared" si="0"/>
        <v>1</v>
      </c>
      <c r="O22" s="91"/>
      <c r="P22" s="92"/>
      <c r="Q22" s="93"/>
      <c r="R22" s="93"/>
      <c r="S22" s="94"/>
      <c r="T22" s="95"/>
      <c r="U22" s="96"/>
      <c r="V22" s="69"/>
      <c r="W22" s="64">
        <v>15</v>
      </c>
      <c r="X22" s="65"/>
      <c r="Y22" s="65"/>
      <c r="Z22" s="66"/>
      <c r="AA22" s="67">
        <v>10</v>
      </c>
      <c r="AB22" s="68">
        <v>1</v>
      </c>
      <c r="AC22" s="69" t="s">
        <v>0</v>
      </c>
      <c r="AD22" s="64"/>
      <c r="AE22" s="65"/>
      <c r="AF22" s="65"/>
      <c r="AG22" s="66"/>
      <c r="AH22" s="67"/>
      <c r="AI22" s="68"/>
      <c r="AJ22" s="69"/>
      <c r="AK22" s="64"/>
      <c r="AL22" s="65"/>
      <c r="AM22" s="65"/>
      <c r="AN22" s="66"/>
      <c r="AO22" s="67"/>
      <c r="AP22" s="68"/>
      <c r="AQ22" s="69"/>
      <c r="AR22" s="64"/>
      <c r="AS22" s="65"/>
      <c r="AT22" s="65"/>
      <c r="AU22" s="66"/>
      <c r="AV22" s="67"/>
      <c r="AW22" s="68"/>
      <c r="AX22" s="69"/>
      <c r="AY22" s="64"/>
      <c r="AZ22" s="65"/>
      <c r="BA22" s="65"/>
      <c r="BB22" s="66"/>
      <c r="BC22" s="67"/>
      <c r="BD22" s="68"/>
      <c r="BE22" s="69"/>
      <c r="BF22" s="64"/>
      <c r="BG22" s="65"/>
      <c r="BH22" s="65"/>
      <c r="BI22" s="66"/>
      <c r="BJ22" s="67"/>
      <c r="BK22" s="68"/>
      <c r="BL22" s="69"/>
      <c r="BM22" s="70">
        <f t="shared" si="1"/>
        <v>0</v>
      </c>
      <c r="BN22" s="71">
        <f t="shared" si="1"/>
        <v>0</v>
      </c>
      <c r="BO22" s="71">
        <f t="shared" si="2"/>
        <v>0</v>
      </c>
      <c r="BP22" s="71">
        <f t="shared" si="3"/>
        <v>0</v>
      </c>
      <c r="BQ22" s="72">
        <f t="shared" si="4"/>
        <v>0</v>
      </c>
      <c r="BR22" s="70">
        <f t="shared" si="5"/>
        <v>0.6</v>
      </c>
      <c r="BS22" s="88">
        <f t="shared" si="6"/>
        <v>0.4</v>
      </c>
    </row>
    <row r="23" spans="1:71" s="206" customFormat="1" ht="18" customHeight="1" x14ac:dyDescent="0.25">
      <c r="A23" s="70">
        <v>12</v>
      </c>
      <c r="B23" s="89" t="s">
        <v>61</v>
      </c>
      <c r="C23" s="74" t="s">
        <v>259</v>
      </c>
      <c r="D23" s="65" t="s">
        <v>3</v>
      </c>
      <c r="E23" s="65" t="s">
        <v>3</v>
      </c>
      <c r="F23" s="65" t="s">
        <v>3</v>
      </c>
      <c r="G23" s="90" t="s">
        <v>3</v>
      </c>
      <c r="H23" s="43">
        <f t="shared" si="7"/>
        <v>15</v>
      </c>
      <c r="I23" s="44">
        <f t="shared" si="0"/>
        <v>15</v>
      </c>
      <c r="J23" s="44">
        <f t="shared" si="0"/>
        <v>0</v>
      </c>
      <c r="K23" s="44">
        <f t="shared" si="0"/>
        <v>0</v>
      </c>
      <c r="L23" s="45">
        <f t="shared" si="0"/>
        <v>0</v>
      </c>
      <c r="M23" s="43">
        <f t="shared" si="0"/>
        <v>10</v>
      </c>
      <c r="N23" s="46">
        <f t="shared" si="0"/>
        <v>1</v>
      </c>
      <c r="O23" s="91"/>
      <c r="P23" s="92"/>
      <c r="Q23" s="93"/>
      <c r="R23" s="93"/>
      <c r="S23" s="94"/>
      <c r="T23" s="95"/>
      <c r="U23" s="96"/>
      <c r="V23" s="69"/>
      <c r="W23" s="64"/>
      <c r="X23" s="65"/>
      <c r="Y23" s="65"/>
      <c r="Z23" s="66"/>
      <c r="AA23" s="67"/>
      <c r="AB23" s="68"/>
      <c r="AC23" s="69"/>
      <c r="AD23" s="64">
        <v>15</v>
      </c>
      <c r="AE23" s="65"/>
      <c r="AF23" s="65"/>
      <c r="AG23" s="66"/>
      <c r="AH23" s="67">
        <v>10</v>
      </c>
      <c r="AI23" s="68">
        <v>1</v>
      </c>
      <c r="AJ23" s="69" t="s">
        <v>0</v>
      </c>
      <c r="AK23" s="64"/>
      <c r="AL23" s="65"/>
      <c r="AM23" s="65"/>
      <c r="AN23" s="66"/>
      <c r="AO23" s="67"/>
      <c r="AP23" s="68"/>
      <c r="AQ23" s="69"/>
      <c r="AR23" s="64"/>
      <c r="AS23" s="65"/>
      <c r="AT23" s="65"/>
      <c r="AU23" s="66"/>
      <c r="AV23" s="67"/>
      <c r="AW23" s="68"/>
      <c r="AX23" s="69"/>
      <c r="AY23" s="64"/>
      <c r="AZ23" s="65"/>
      <c r="BA23" s="65"/>
      <c r="BB23" s="66"/>
      <c r="BC23" s="67"/>
      <c r="BD23" s="68"/>
      <c r="BE23" s="69"/>
      <c r="BF23" s="64"/>
      <c r="BG23" s="65"/>
      <c r="BH23" s="65"/>
      <c r="BI23" s="66"/>
      <c r="BJ23" s="67"/>
      <c r="BK23" s="68"/>
      <c r="BL23" s="69"/>
      <c r="BM23" s="70">
        <f t="shared" si="1"/>
        <v>0</v>
      </c>
      <c r="BN23" s="71">
        <f t="shared" si="1"/>
        <v>0</v>
      </c>
      <c r="BO23" s="71">
        <f t="shared" si="2"/>
        <v>0</v>
      </c>
      <c r="BP23" s="71">
        <f t="shared" si="3"/>
        <v>0</v>
      </c>
      <c r="BQ23" s="72">
        <f t="shared" si="4"/>
        <v>0</v>
      </c>
      <c r="BR23" s="70">
        <f t="shared" si="5"/>
        <v>0.6</v>
      </c>
      <c r="BS23" s="88">
        <f t="shared" si="6"/>
        <v>0.4</v>
      </c>
    </row>
    <row r="24" spans="1:71" s="206" customFormat="1" ht="18" customHeight="1" x14ac:dyDescent="0.25">
      <c r="A24" s="70">
        <v>13</v>
      </c>
      <c r="B24" s="89" t="s">
        <v>62</v>
      </c>
      <c r="C24" s="74" t="s">
        <v>260</v>
      </c>
      <c r="D24" s="65" t="s">
        <v>3</v>
      </c>
      <c r="E24" s="65" t="s">
        <v>3</v>
      </c>
      <c r="F24" s="65" t="s">
        <v>3</v>
      </c>
      <c r="G24" s="90" t="s">
        <v>1</v>
      </c>
      <c r="H24" s="43">
        <f t="shared" si="7"/>
        <v>45</v>
      </c>
      <c r="I24" s="44">
        <f t="shared" si="0"/>
        <v>0</v>
      </c>
      <c r="J24" s="44">
        <f t="shared" si="0"/>
        <v>45</v>
      </c>
      <c r="K24" s="44">
        <f t="shared" si="0"/>
        <v>0</v>
      </c>
      <c r="L24" s="45">
        <f t="shared" si="0"/>
        <v>0</v>
      </c>
      <c r="M24" s="43">
        <f t="shared" si="0"/>
        <v>35</v>
      </c>
      <c r="N24" s="46">
        <f t="shared" si="0"/>
        <v>3</v>
      </c>
      <c r="O24" s="91">
        <v>3</v>
      </c>
      <c r="P24" s="92"/>
      <c r="Q24" s="93">
        <v>45</v>
      </c>
      <c r="R24" s="93"/>
      <c r="S24" s="94"/>
      <c r="T24" s="95">
        <v>35</v>
      </c>
      <c r="U24" s="96">
        <v>3</v>
      </c>
      <c r="V24" s="69" t="s">
        <v>2</v>
      </c>
      <c r="W24" s="64"/>
      <c r="X24" s="65"/>
      <c r="Y24" s="65"/>
      <c r="Z24" s="66"/>
      <c r="AA24" s="67"/>
      <c r="AB24" s="68"/>
      <c r="AC24" s="69"/>
      <c r="AD24" s="64"/>
      <c r="AE24" s="65"/>
      <c r="AF24" s="65"/>
      <c r="AG24" s="66"/>
      <c r="AH24" s="67"/>
      <c r="AI24" s="68"/>
      <c r="AJ24" s="69"/>
      <c r="AK24" s="64"/>
      <c r="AL24" s="65"/>
      <c r="AM24" s="65"/>
      <c r="AN24" s="66"/>
      <c r="AO24" s="67"/>
      <c r="AP24" s="68"/>
      <c r="AQ24" s="69"/>
      <c r="AR24" s="64"/>
      <c r="AS24" s="65"/>
      <c r="AT24" s="65"/>
      <c r="AU24" s="66"/>
      <c r="AV24" s="67"/>
      <c r="AW24" s="68"/>
      <c r="AX24" s="69"/>
      <c r="AY24" s="64"/>
      <c r="AZ24" s="65"/>
      <c r="BA24" s="65"/>
      <c r="BB24" s="66"/>
      <c r="BC24" s="67"/>
      <c r="BD24" s="68"/>
      <c r="BE24" s="69"/>
      <c r="BF24" s="64"/>
      <c r="BG24" s="65"/>
      <c r="BH24" s="65"/>
      <c r="BI24" s="66"/>
      <c r="BJ24" s="67"/>
      <c r="BK24" s="68"/>
      <c r="BL24" s="69"/>
      <c r="BM24" s="70">
        <f t="shared" si="1"/>
        <v>0</v>
      </c>
      <c r="BN24" s="71">
        <f t="shared" si="1"/>
        <v>3</v>
      </c>
      <c r="BO24" s="71">
        <f t="shared" si="2"/>
        <v>45</v>
      </c>
      <c r="BP24" s="71">
        <f t="shared" si="3"/>
        <v>0</v>
      </c>
      <c r="BQ24" s="72">
        <f t="shared" si="4"/>
        <v>0</v>
      </c>
      <c r="BR24" s="70">
        <f t="shared" si="5"/>
        <v>1.6875</v>
      </c>
      <c r="BS24" s="88">
        <f t="shared" si="6"/>
        <v>1.3125</v>
      </c>
    </row>
    <row r="25" spans="1:71" s="206" customFormat="1" ht="18" customHeight="1" x14ac:dyDescent="0.25">
      <c r="A25" s="70">
        <v>14</v>
      </c>
      <c r="B25" s="89" t="s">
        <v>63</v>
      </c>
      <c r="C25" s="74" t="s">
        <v>261</v>
      </c>
      <c r="D25" s="65" t="s">
        <v>3</v>
      </c>
      <c r="E25" s="65" t="s">
        <v>3</v>
      </c>
      <c r="F25" s="65" t="s">
        <v>3</v>
      </c>
      <c r="G25" s="90" t="s">
        <v>1</v>
      </c>
      <c r="H25" s="43">
        <f t="shared" si="7"/>
        <v>45</v>
      </c>
      <c r="I25" s="44">
        <f t="shared" si="0"/>
        <v>0</v>
      </c>
      <c r="J25" s="44">
        <f t="shared" si="0"/>
        <v>45</v>
      </c>
      <c r="K25" s="44">
        <f t="shared" si="0"/>
        <v>0</v>
      </c>
      <c r="L25" s="45">
        <f t="shared" si="0"/>
        <v>0</v>
      </c>
      <c r="M25" s="43">
        <f t="shared" si="0"/>
        <v>35</v>
      </c>
      <c r="N25" s="46">
        <f t="shared" si="0"/>
        <v>3</v>
      </c>
      <c r="O25" s="91">
        <v>3</v>
      </c>
      <c r="P25" s="92"/>
      <c r="Q25" s="93"/>
      <c r="R25" s="93"/>
      <c r="S25" s="94"/>
      <c r="T25" s="95"/>
      <c r="U25" s="96"/>
      <c r="V25" s="69"/>
      <c r="W25" s="64"/>
      <c r="X25" s="65">
        <v>45</v>
      </c>
      <c r="Y25" s="65"/>
      <c r="Z25" s="66"/>
      <c r="AA25" s="67">
        <v>35</v>
      </c>
      <c r="AB25" s="68">
        <v>3</v>
      </c>
      <c r="AC25" s="69" t="s">
        <v>2</v>
      </c>
      <c r="AD25" s="64"/>
      <c r="AE25" s="65"/>
      <c r="AF25" s="65"/>
      <c r="AG25" s="66"/>
      <c r="AH25" s="67"/>
      <c r="AI25" s="68"/>
      <c r="AJ25" s="69"/>
      <c r="AK25" s="64"/>
      <c r="AL25" s="65"/>
      <c r="AM25" s="65"/>
      <c r="AN25" s="66"/>
      <c r="AO25" s="67"/>
      <c r="AP25" s="68"/>
      <c r="AQ25" s="69"/>
      <c r="AR25" s="64"/>
      <c r="AS25" s="65"/>
      <c r="AT25" s="65"/>
      <c r="AU25" s="66"/>
      <c r="AV25" s="67"/>
      <c r="AW25" s="68"/>
      <c r="AX25" s="69"/>
      <c r="AY25" s="64"/>
      <c r="AZ25" s="65"/>
      <c r="BA25" s="65"/>
      <c r="BB25" s="66"/>
      <c r="BC25" s="67"/>
      <c r="BD25" s="68"/>
      <c r="BE25" s="69"/>
      <c r="BF25" s="64"/>
      <c r="BG25" s="65"/>
      <c r="BH25" s="65"/>
      <c r="BI25" s="66"/>
      <c r="BJ25" s="67"/>
      <c r="BK25" s="68"/>
      <c r="BL25" s="69"/>
      <c r="BM25" s="70">
        <f t="shared" si="1"/>
        <v>0</v>
      </c>
      <c r="BN25" s="71">
        <f t="shared" si="1"/>
        <v>3</v>
      </c>
      <c r="BO25" s="71">
        <f t="shared" si="2"/>
        <v>45</v>
      </c>
      <c r="BP25" s="71">
        <f t="shared" si="3"/>
        <v>0</v>
      </c>
      <c r="BQ25" s="72">
        <f t="shared" si="4"/>
        <v>0</v>
      </c>
      <c r="BR25" s="70">
        <f t="shared" si="5"/>
        <v>1.6875</v>
      </c>
      <c r="BS25" s="88">
        <f t="shared" si="6"/>
        <v>1.3125</v>
      </c>
    </row>
    <row r="26" spans="1:71" s="206" customFormat="1" ht="18" customHeight="1" x14ac:dyDescent="0.25">
      <c r="A26" s="70">
        <v>15</v>
      </c>
      <c r="B26" s="89" t="s">
        <v>64</v>
      </c>
      <c r="C26" s="74" t="s">
        <v>262</v>
      </c>
      <c r="D26" s="65" t="s">
        <v>3</v>
      </c>
      <c r="E26" s="65" t="s">
        <v>3</v>
      </c>
      <c r="F26" s="65" t="s">
        <v>3</v>
      </c>
      <c r="G26" s="90" t="s">
        <v>1</v>
      </c>
      <c r="H26" s="43">
        <f t="shared" si="7"/>
        <v>45</v>
      </c>
      <c r="I26" s="44">
        <f t="shared" si="0"/>
        <v>0</v>
      </c>
      <c r="J26" s="44">
        <f t="shared" si="0"/>
        <v>45</v>
      </c>
      <c r="K26" s="44">
        <f t="shared" si="0"/>
        <v>0</v>
      </c>
      <c r="L26" s="45">
        <f t="shared" si="0"/>
        <v>0</v>
      </c>
      <c r="M26" s="43">
        <f t="shared" si="0"/>
        <v>35</v>
      </c>
      <c r="N26" s="46">
        <f t="shared" si="0"/>
        <v>3</v>
      </c>
      <c r="O26" s="91">
        <v>3</v>
      </c>
      <c r="P26" s="92"/>
      <c r="Q26" s="93"/>
      <c r="R26" s="93"/>
      <c r="S26" s="94"/>
      <c r="T26" s="95"/>
      <c r="U26" s="96"/>
      <c r="V26" s="69"/>
      <c r="W26" s="64"/>
      <c r="X26" s="65"/>
      <c r="Y26" s="65"/>
      <c r="Z26" s="66"/>
      <c r="AA26" s="67"/>
      <c r="AB26" s="68"/>
      <c r="AC26" s="69"/>
      <c r="AD26" s="64"/>
      <c r="AE26" s="65">
        <v>45</v>
      </c>
      <c r="AF26" s="65"/>
      <c r="AG26" s="66"/>
      <c r="AH26" s="67">
        <v>35</v>
      </c>
      <c r="AI26" s="68">
        <v>3</v>
      </c>
      <c r="AJ26" s="69" t="s">
        <v>2</v>
      </c>
      <c r="AK26" s="64"/>
      <c r="AL26" s="65"/>
      <c r="AM26" s="65"/>
      <c r="AN26" s="66"/>
      <c r="AO26" s="67"/>
      <c r="AP26" s="68"/>
      <c r="AQ26" s="69"/>
      <c r="AR26" s="64"/>
      <c r="AS26" s="65"/>
      <c r="AT26" s="65"/>
      <c r="AU26" s="66"/>
      <c r="AV26" s="67"/>
      <c r="AW26" s="68"/>
      <c r="AX26" s="69"/>
      <c r="AY26" s="64"/>
      <c r="AZ26" s="65"/>
      <c r="BA26" s="65"/>
      <c r="BB26" s="66"/>
      <c r="BC26" s="67"/>
      <c r="BD26" s="68"/>
      <c r="BE26" s="69"/>
      <c r="BF26" s="64"/>
      <c r="BG26" s="65"/>
      <c r="BH26" s="65"/>
      <c r="BI26" s="66"/>
      <c r="BJ26" s="67"/>
      <c r="BK26" s="68"/>
      <c r="BL26" s="69"/>
      <c r="BM26" s="70">
        <f t="shared" si="1"/>
        <v>0</v>
      </c>
      <c r="BN26" s="71">
        <f t="shared" si="1"/>
        <v>3</v>
      </c>
      <c r="BO26" s="71">
        <f t="shared" si="2"/>
        <v>45</v>
      </c>
      <c r="BP26" s="71">
        <f t="shared" si="3"/>
        <v>0</v>
      </c>
      <c r="BQ26" s="72">
        <f t="shared" si="4"/>
        <v>0</v>
      </c>
      <c r="BR26" s="70">
        <f t="shared" si="5"/>
        <v>1.6875</v>
      </c>
      <c r="BS26" s="88">
        <f t="shared" si="6"/>
        <v>1.3125</v>
      </c>
    </row>
    <row r="27" spans="1:71" s="206" customFormat="1" ht="18" customHeight="1" x14ac:dyDescent="0.25">
      <c r="A27" s="70">
        <v>16</v>
      </c>
      <c r="B27" s="89" t="s">
        <v>65</v>
      </c>
      <c r="C27" s="74" t="s">
        <v>263</v>
      </c>
      <c r="D27" s="65" t="s">
        <v>3</v>
      </c>
      <c r="E27" s="65" t="s">
        <v>3</v>
      </c>
      <c r="F27" s="65" t="s">
        <v>3</v>
      </c>
      <c r="G27" s="90" t="s">
        <v>1</v>
      </c>
      <c r="H27" s="43">
        <f t="shared" si="7"/>
        <v>60</v>
      </c>
      <c r="I27" s="44">
        <f t="shared" si="0"/>
        <v>30</v>
      </c>
      <c r="J27" s="44">
        <f t="shared" si="0"/>
        <v>15</v>
      </c>
      <c r="K27" s="44">
        <f t="shared" si="0"/>
        <v>15</v>
      </c>
      <c r="L27" s="45">
        <f t="shared" si="0"/>
        <v>0</v>
      </c>
      <c r="M27" s="43">
        <f t="shared" si="0"/>
        <v>40</v>
      </c>
      <c r="N27" s="46">
        <f t="shared" si="0"/>
        <v>5</v>
      </c>
      <c r="O27" s="91">
        <v>2</v>
      </c>
      <c r="P27" s="92">
        <v>20</v>
      </c>
      <c r="Q27" s="93">
        <v>15</v>
      </c>
      <c r="R27" s="93"/>
      <c r="S27" s="94"/>
      <c r="T27" s="95">
        <v>25</v>
      </c>
      <c r="U27" s="96">
        <v>3</v>
      </c>
      <c r="V27" s="69" t="s">
        <v>2</v>
      </c>
      <c r="W27" s="64">
        <v>10</v>
      </c>
      <c r="X27" s="65"/>
      <c r="Y27" s="65">
        <v>15</v>
      </c>
      <c r="Z27" s="66"/>
      <c r="AA27" s="67">
        <v>15</v>
      </c>
      <c r="AB27" s="68">
        <v>2</v>
      </c>
      <c r="AC27" s="69" t="s">
        <v>0</v>
      </c>
      <c r="AD27" s="64"/>
      <c r="AE27" s="65"/>
      <c r="AF27" s="65"/>
      <c r="AG27" s="66"/>
      <c r="AH27" s="67"/>
      <c r="AI27" s="68"/>
      <c r="AJ27" s="69"/>
      <c r="AK27" s="64"/>
      <c r="AL27" s="65"/>
      <c r="AM27" s="65"/>
      <c r="AN27" s="66"/>
      <c r="AO27" s="67"/>
      <c r="AP27" s="68"/>
      <c r="AQ27" s="69"/>
      <c r="AR27" s="64"/>
      <c r="AS27" s="65"/>
      <c r="AT27" s="65"/>
      <c r="AU27" s="66"/>
      <c r="AV27" s="67"/>
      <c r="AW27" s="68"/>
      <c r="AX27" s="69"/>
      <c r="AY27" s="64"/>
      <c r="AZ27" s="65"/>
      <c r="BA27" s="65"/>
      <c r="BB27" s="66"/>
      <c r="BC27" s="67"/>
      <c r="BD27" s="68"/>
      <c r="BE27" s="69"/>
      <c r="BF27" s="64"/>
      <c r="BG27" s="65"/>
      <c r="BH27" s="65"/>
      <c r="BI27" s="66"/>
      <c r="BJ27" s="67"/>
      <c r="BK27" s="68"/>
      <c r="BL27" s="69"/>
      <c r="BM27" s="70">
        <f t="shared" si="1"/>
        <v>0</v>
      </c>
      <c r="BN27" s="71">
        <f t="shared" si="1"/>
        <v>2</v>
      </c>
      <c r="BO27" s="71">
        <f t="shared" si="2"/>
        <v>30</v>
      </c>
      <c r="BP27" s="71">
        <f t="shared" si="3"/>
        <v>0</v>
      </c>
      <c r="BQ27" s="72">
        <f t="shared" si="4"/>
        <v>0</v>
      </c>
      <c r="BR27" s="70">
        <f t="shared" si="5"/>
        <v>3</v>
      </c>
      <c r="BS27" s="88">
        <f t="shared" si="6"/>
        <v>2</v>
      </c>
    </row>
    <row r="28" spans="1:71" s="206" customFormat="1" ht="18" customHeight="1" x14ac:dyDescent="0.25">
      <c r="A28" s="70">
        <v>17</v>
      </c>
      <c r="B28" s="89" t="s">
        <v>66</v>
      </c>
      <c r="C28" s="74" t="s">
        <v>264</v>
      </c>
      <c r="D28" s="65" t="s">
        <v>3</v>
      </c>
      <c r="E28" s="65" t="s">
        <v>3</v>
      </c>
      <c r="F28" s="65" t="s">
        <v>3</v>
      </c>
      <c r="G28" s="90" t="s">
        <v>1</v>
      </c>
      <c r="H28" s="43">
        <f t="shared" si="7"/>
        <v>45</v>
      </c>
      <c r="I28" s="44">
        <f t="shared" ref="I28:N59" si="8">P28+W28+AD28+AK28+AR28+AY28+BF28</f>
        <v>15</v>
      </c>
      <c r="J28" s="44">
        <f t="shared" si="8"/>
        <v>0</v>
      </c>
      <c r="K28" s="44">
        <f t="shared" si="8"/>
        <v>30</v>
      </c>
      <c r="L28" s="45">
        <f t="shared" si="8"/>
        <v>0</v>
      </c>
      <c r="M28" s="43">
        <f t="shared" si="8"/>
        <v>35</v>
      </c>
      <c r="N28" s="46">
        <f t="shared" si="8"/>
        <v>3</v>
      </c>
      <c r="O28" s="91">
        <v>2</v>
      </c>
      <c r="P28" s="92"/>
      <c r="Q28" s="93"/>
      <c r="R28" s="93"/>
      <c r="S28" s="94"/>
      <c r="T28" s="95"/>
      <c r="U28" s="96"/>
      <c r="V28" s="69"/>
      <c r="W28" s="64"/>
      <c r="X28" s="65"/>
      <c r="Y28" s="65"/>
      <c r="Z28" s="66"/>
      <c r="AA28" s="67"/>
      <c r="AB28" s="68"/>
      <c r="AC28" s="69"/>
      <c r="AD28" s="64"/>
      <c r="AE28" s="65"/>
      <c r="AF28" s="65"/>
      <c r="AG28" s="66"/>
      <c r="AH28" s="67"/>
      <c r="AI28" s="68"/>
      <c r="AJ28" s="69"/>
      <c r="AK28" s="64">
        <v>15</v>
      </c>
      <c r="AL28" s="65"/>
      <c r="AM28" s="65">
        <v>30</v>
      </c>
      <c r="AN28" s="66"/>
      <c r="AO28" s="67">
        <v>35</v>
      </c>
      <c r="AP28" s="68">
        <v>3</v>
      </c>
      <c r="AQ28" s="69" t="s">
        <v>2</v>
      </c>
      <c r="AR28" s="64"/>
      <c r="AS28" s="65"/>
      <c r="AT28" s="65"/>
      <c r="AU28" s="66"/>
      <c r="AV28" s="67"/>
      <c r="AW28" s="68"/>
      <c r="AX28" s="69"/>
      <c r="AY28" s="64"/>
      <c r="AZ28" s="65"/>
      <c r="BA28" s="65"/>
      <c r="BB28" s="66"/>
      <c r="BC28" s="67"/>
      <c r="BD28" s="68"/>
      <c r="BE28" s="69"/>
      <c r="BF28" s="64"/>
      <c r="BG28" s="65"/>
      <c r="BH28" s="65"/>
      <c r="BI28" s="66"/>
      <c r="BJ28" s="67"/>
      <c r="BK28" s="68"/>
      <c r="BL28" s="69"/>
      <c r="BM28" s="70">
        <f t="shared" si="1"/>
        <v>0</v>
      </c>
      <c r="BN28" s="71">
        <f t="shared" si="1"/>
        <v>2</v>
      </c>
      <c r="BO28" s="71">
        <f t="shared" si="2"/>
        <v>30</v>
      </c>
      <c r="BP28" s="71">
        <f t="shared" si="3"/>
        <v>0</v>
      </c>
      <c r="BQ28" s="72">
        <f t="shared" si="4"/>
        <v>0</v>
      </c>
      <c r="BR28" s="70">
        <f t="shared" si="5"/>
        <v>1.6875</v>
      </c>
      <c r="BS28" s="88">
        <f t="shared" si="6"/>
        <v>1.3125</v>
      </c>
    </row>
    <row r="29" spans="1:71" s="206" customFormat="1" ht="18" customHeight="1" x14ac:dyDescent="0.25">
      <c r="A29" s="70">
        <v>18</v>
      </c>
      <c r="B29" s="89" t="s">
        <v>67</v>
      </c>
      <c r="C29" s="74" t="s">
        <v>265</v>
      </c>
      <c r="D29" s="65" t="s">
        <v>3</v>
      </c>
      <c r="E29" s="65" t="s">
        <v>3</v>
      </c>
      <c r="F29" s="65" t="s">
        <v>3</v>
      </c>
      <c r="G29" s="90" t="s">
        <v>1</v>
      </c>
      <c r="H29" s="43">
        <f t="shared" si="7"/>
        <v>45</v>
      </c>
      <c r="I29" s="44">
        <f t="shared" si="8"/>
        <v>15</v>
      </c>
      <c r="J29" s="44">
        <f t="shared" si="8"/>
        <v>30</v>
      </c>
      <c r="K29" s="44">
        <f t="shared" si="8"/>
        <v>0</v>
      </c>
      <c r="L29" s="45">
        <f t="shared" si="8"/>
        <v>0</v>
      </c>
      <c r="M29" s="43">
        <f t="shared" si="8"/>
        <v>35</v>
      </c>
      <c r="N29" s="46">
        <f t="shared" si="8"/>
        <v>3</v>
      </c>
      <c r="O29" s="91">
        <v>2</v>
      </c>
      <c r="P29" s="92">
        <v>15</v>
      </c>
      <c r="Q29" s="93">
        <v>30</v>
      </c>
      <c r="R29" s="93"/>
      <c r="S29" s="94"/>
      <c r="T29" s="95">
        <v>35</v>
      </c>
      <c r="U29" s="96">
        <v>3</v>
      </c>
      <c r="V29" s="69" t="s">
        <v>0</v>
      </c>
      <c r="W29" s="64"/>
      <c r="X29" s="65"/>
      <c r="Y29" s="65"/>
      <c r="Z29" s="66"/>
      <c r="AA29" s="67"/>
      <c r="AB29" s="68"/>
      <c r="AC29" s="69"/>
      <c r="AD29" s="64"/>
      <c r="AE29" s="65"/>
      <c r="AF29" s="65"/>
      <c r="AG29" s="66"/>
      <c r="AH29" s="67"/>
      <c r="AI29" s="68"/>
      <c r="AJ29" s="69"/>
      <c r="AK29" s="64"/>
      <c r="AL29" s="65"/>
      <c r="AM29" s="65"/>
      <c r="AN29" s="66"/>
      <c r="AO29" s="67"/>
      <c r="AP29" s="68"/>
      <c r="AQ29" s="69"/>
      <c r="AR29" s="64"/>
      <c r="AS29" s="65"/>
      <c r="AT29" s="65"/>
      <c r="AU29" s="66"/>
      <c r="AV29" s="67"/>
      <c r="AW29" s="68"/>
      <c r="AX29" s="69"/>
      <c r="AY29" s="64"/>
      <c r="AZ29" s="65"/>
      <c r="BA29" s="65"/>
      <c r="BB29" s="66"/>
      <c r="BC29" s="67"/>
      <c r="BD29" s="68"/>
      <c r="BE29" s="69"/>
      <c r="BF29" s="64"/>
      <c r="BG29" s="65"/>
      <c r="BH29" s="65"/>
      <c r="BI29" s="66"/>
      <c r="BJ29" s="67"/>
      <c r="BK29" s="68"/>
      <c r="BL29" s="69"/>
      <c r="BM29" s="70">
        <f t="shared" si="1"/>
        <v>0</v>
      </c>
      <c r="BN29" s="71">
        <f t="shared" si="1"/>
        <v>2</v>
      </c>
      <c r="BO29" s="71">
        <f t="shared" si="2"/>
        <v>30</v>
      </c>
      <c r="BP29" s="71">
        <f t="shared" si="3"/>
        <v>0</v>
      </c>
      <c r="BQ29" s="72">
        <f t="shared" si="4"/>
        <v>0</v>
      </c>
      <c r="BR29" s="70">
        <f t="shared" si="5"/>
        <v>1.6875</v>
      </c>
      <c r="BS29" s="88">
        <f t="shared" si="6"/>
        <v>1.3125</v>
      </c>
    </row>
    <row r="30" spans="1:71" s="206" customFormat="1" ht="18" customHeight="1" x14ac:dyDescent="0.25">
      <c r="A30" s="70">
        <v>19</v>
      </c>
      <c r="B30" s="89" t="s">
        <v>68</v>
      </c>
      <c r="C30" s="74" t="s">
        <v>266</v>
      </c>
      <c r="D30" s="65" t="s">
        <v>3</v>
      </c>
      <c r="E30" s="65" t="s">
        <v>3</v>
      </c>
      <c r="F30" s="65" t="s">
        <v>3</v>
      </c>
      <c r="G30" s="90" t="s">
        <v>1</v>
      </c>
      <c r="H30" s="43">
        <f t="shared" si="7"/>
        <v>60</v>
      </c>
      <c r="I30" s="44">
        <f t="shared" si="8"/>
        <v>0</v>
      </c>
      <c r="J30" s="44">
        <f t="shared" si="8"/>
        <v>30</v>
      </c>
      <c r="K30" s="44">
        <f t="shared" si="8"/>
        <v>30</v>
      </c>
      <c r="L30" s="45">
        <f t="shared" si="8"/>
        <v>0</v>
      </c>
      <c r="M30" s="43">
        <f t="shared" si="8"/>
        <v>40</v>
      </c>
      <c r="N30" s="46">
        <f t="shared" si="8"/>
        <v>4</v>
      </c>
      <c r="O30" s="91">
        <v>3</v>
      </c>
      <c r="P30" s="92"/>
      <c r="Q30" s="93">
        <v>30</v>
      </c>
      <c r="R30" s="93">
        <v>30</v>
      </c>
      <c r="S30" s="94"/>
      <c r="T30" s="95">
        <v>40</v>
      </c>
      <c r="U30" s="96">
        <v>4</v>
      </c>
      <c r="V30" s="69" t="s">
        <v>0</v>
      </c>
      <c r="W30" s="64"/>
      <c r="X30" s="65"/>
      <c r="Y30" s="65"/>
      <c r="Z30" s="66"/>
      <c r="AA30" s="67"/>
      <c r="AB30" s="68"/>
      <c r="AC30" s="69"/>
      <c r="AD30" s="64"/>
      <c r="AE30" s="65"/>
      <c r="AF30" s="65"/>
      <c r="AG30" s="66"/>
      <c r="AH30" s="67"/>
      <c r="AI30" s="68"/>
      <c r="AJ30" s="69"/>
      <c r="AK30" s="64"/>
      <c r="AL30" s="65"/>
      <c r="AM30" s="65"/>
      <c r="AN30" s="66"/>
      <c r="AO30" s="67"/>
      <c r="AP30" s="68"/>
      <c r="AQ30" s="69"/>
      <c r="AR30" s="64"/>
      <c r="AS30" s="65"/>
      <c r="AT30" s="65"/>
      <c r="AU30" s="66"/>
      <c r="AV30" s="67"/>
      <c r="AW30" s="68"/>
      <c r="AX30" s="69"/>
      <c r="AY30" s="64"/>
      <c r="AZ30" s="65"/>
      <c r="BA30" s="65"/>
      <c r="BB30" s="66"/>
      <c r="BC30" s="67"/>
      <c r="BD30" s="68"/>
      <c r="BE30" s="69"/>
      <c r="BF30" s="64"/>
      <c r="BG30" s="65"/>
      <c r="BH30" s="65"/>
      <c r="BI30" s="66"/>
      <c r="BJ30" s="67"/>
      <c r="BK30" s="68"/>
      <c r="BL30" s="69"/>
      <c r="BM30" s="70">
        <f t="shared" si="1"/>
        <v>0</v>
      </c>
      <c r="BN30" s="71">
        <f t="shared" si="1"/>
        <v>3</v>
      </c>
      <c r="BO30" s="71">
        <f t="shared" si="2"/>
        <v>60</v>
      </c>
      <c r="BP30" s="71">
        <f t="shared" si="3"/>
        <v>0</v>
      </c>
      <c r="BQ30" s="72">
        <f t="shared" si="4"/>
        <v>0</v>
      </c>
      <c r="BR30" s="70">
        <f t="shared" si="5"/>
        <v>2.4</v>
      </c>
      <c r="BS30" s="88">
        <f t="shared" si="6"/>
        <v>1.6</v>
      </c>
    </row>
    <row r="31" spans="1:71" s="206" customFormat="1" ht="18" customHeight="1" x14ac:dyDescent="0.25">
      <c r="A31" s="70">
        <v>20</v>
      </c>
      <c r="B31" s="89" t="s">
        <v>69</v>
      </c>
      <c r="C31" s="74" t="s">
        <v>267</v>
      </c>
      <c r="D31" s="65" t="s">
        <v>3</v>
      </c>
      <c r="E31" s="65" t="s">
        <v>3</v>
      </c>
      <c r="F31" s="65" t="s">
        <v>3</v>
      </c>
      <c r="G31" s="90" t="s">
        <v>1</v>
      </c>
      <c r="H31" s="43">
        <f t="shared" si="7"/>
        <v>60</v>
      </c>
      <c r="I31" s="44">
        <f t="shared" si="8"/>
        <v>30</v>
      </c>
      <c r="J31" s="44">
        <f t="shared" si="8"/>
        <v>0</v>
      </c>
      <c r="K31" s="44">
        <f t="shared" si="8"/>
        <v>30</v>
      </c>
      <c r="L31" s="45">
        <f t="shared" si="8"/>
        <v>0</v>
      </c>
      <c r="M31" s="43">
        <f t="shared" si="8"/>
        <v>50</v>
      </c>
      <c r="N31" s="46">
        <f t="shared" si="8"/>
        <v>4</v>
      </c>
      <c r="O31" s="91">
        <v>2</v>
      </c>
      <c r="P31" s="92"/>
      <c r="Q31" s="93"/>
      <c r="R31" s="93"/>
      <c r="S31" s="94"/>
      <c r="T31" s="95"/>
      <c r="U31" s="96"/>
      <c r="V31" s="69"/>
      <c r="W31" s="64">
        <v>30</v>
      </c>
      <c r="X31" s="65"/>
      <c r="Y31" s="65">
        <v>30</v>
      </c>
      <c r="Z31" s="66"/>
      <c r="AA31" s="67">
        <v>50</v>
      </c>
      <c r="AB31" s="68">
        <v>4</v>
      </c>
      <c r="AC31" s="69" t="s">
        <v>2</v>
      </c>
      <c r="AD31" s="64"/>
      <c r="AE31" s="65"/>
      <c r="AF31" s="65"/>
      <c r="AG31" s="66"/>
      <c r="AH31" s="67"/>
      <c r="AI31" s="68"/>
      <c r="AJ31" s="69"/>
      <c r="AK31" s="64"/>
      <c r="AL31" s="65"/>
      <c r="AM31" s="65"/>
      <c r="AN31" s="66"/>
      <c r="AO31" s="67"/>
      <c r="AP31" s="68"/>
      <c r="AQ31" s="69"/>
      <c r="AR31" s="64"/>
      <c r="AS31" s="65"/>
      <c r="AT31" s="65"/>
      <c r="AU31" s="66"/>
      <c r="AV31" s="67"/>
      <c r="AW31" s="68"/>
      <c r="AX31" s="69"/>
      <c r="AY31" s="64"/>
      <c r="AZ31" s="65"/>
      <c r="BA31" s="65"/>
      <c r="BB31" s="66"/>
      <c r="BC31" s="67"/>
      <c r="BD31" s="68"/>
      <c r="BE31" s="69"/>
      <c r="BF31" s="64"/>
      <c r="BG31" s="65"/>
      <c r="BH31" s="65"/>
      <c r="BI31" s="66"/>
      <c r="BJ31" s="67"/>
      <c r="BK31" s="68"/>
      <c r="BL31" s="69"/>
      <c r="BM31" s="70">
        <f t="shared" si="1"/>
        <v>0</v>
      </c>
      <c r="BN31" s="71">
        <f t="shared" si="1"/>
        <v>2</v>
      </c>
      <c r="BO31" s="71">
        <f t="shared" si="2"/>
        <v>30</v>
      </c>
      <c r="BP31" s="71">
        <f t="shared" si="3"/>
        <v>0</v>
      </c>
      <c r="BQ31" s="72">
        <f t="shared" si="4"/>
        <v>0</v>
      </c>
      <c r="BR31" s="70">
        <f t="shared" si="5"/>
        <v>2.1818181818181817</v>
      </c>
      <c r="BS31" s="88">
        <f t="shared" si="6"/>
        <v>1.8181818181818181</v>
      </c>
    </row>
    <row r="32" spans="1:71" s="206" customFormat="1" ht="18" customHeight="1" x14ac:dyDescent="0.25">
      <c r="A32" s="70">
        <v>21</v>
      </c>
      <c r="B32" s="89" t="s">
        <v>70</v>
      </c>
      <c r="C32" s="74" t="s">
        <v>268</v>
      </c>
      <c r="D32" s="65" t="s">
        <v>3</v>
      </c>
      <c r="E32" s="65" t="s">
        <v>3</v>
      </c>
      <c r="F32" s="65" t="s">
        <v>3</v>
      </c>
      <c r="G32" s="90" t="s">
        <v>1</v>
      </c>
      <c r="H32" s="43">
        <f t="shared" si="7"/>
        <v>45</v>
      </c>
      <c r="I32" s="44">
        <f t="shared" si="8"/>
        <v>15</v>
      </c>
      <c r="J32" s="44">
        <f t="shared" si="8"/>
        <v>30</v>
      </c>
      <c r="K32" s="44">
        <f t="shared" si="8"/>
        <v>0</v>
      </c>
      <c r="L32" s="45">
        <f t="shared" si="8"/>
        <v>0</v>
      </c>
      <c r="M32" s="43">
        <f t="shared" si="8"/>
        <v>35</v>
      </c>
      <c r="N32" s="46">
        <f t="shared" si="8"/>
        <v>3</v>
      </c>
      <c r="O32" s="91">
        <v>2</v>
      </c>
      <c r="P32" s="92">
        <v>15</v>
      </c>
      <c r="Q32" s="93">
        <v>30</v>
      </c>
      <c r="R32" s="93"/>
      <c r="S32" s="94"/>
      <c r="T32" s="95">
        <v>35</v>
      </c>
      <c r="U32" s="96">
        <v>3</v>
      </c>
      <c r="V32" s="69" t="s">
        <v>2</v>
      </c>
      <c r="W32" s="64"/>
      <c r="X32" s="65"/>
      <c r="Y32" s="65"/>
      <c r="Z32" s="66"/>
      <c r="AA32" s="67"/>
      <c r="AB32" s="68"/>
      <c r="AC32" s="69"/>
      <c r="AD32" s="64"/>
      <c r="AE32" s="65"/>
      <c r="AF32" s="65"/>
      <c r="AG32" s="66"/>
      <c r="AH32" s="67"/>
      <c r="AI32" s="68"/>
      <c r="AJ32" s="69"/>
      <c r="AK32" s="64"/>
      <c r="AL32" s="65"/>
      <c r="AM32" s="65"/>
      <c r="AN32" s="66"/>
      <c r="AO32" s="67"/>
      <c r="AP32" s="68"/>
      <c r="AQ32" s="69"/>
      <c r="AR32" s="64"/>
      <c r="AS32" s="65"/>
      <c r="AT32" s="65"/>
      <c r="AU32" s="66"/>
      <c r="AV32" s="67"/>
      <c r="AW32" s="68"/>
      <c r="AX32" s="69"/>
      <c r="AY32" s="64"/>
      <c r="AZ32" s="65"/>
      <c r="BA32" s="65"/>
      <c r="BB32" s="66"/>
      <c r="BC32" s="67"/>
      <c r="BD32" s="68"/>
      <c r="BE32" s="69"/>
      <c r="BF32" s="64"/>
      <c r="BG32" s="65"/>
      <c r="BH32" s="65"/>
      <c r="BI32" s="66"/>
      <c r="BJ32" s="67"/>
      <c r="BK32" s="68"/>
      <c r="BL32" s="69"/>
      <c r="BM32" s="70">
        <f t="shared" si="1"/>
        <v>0</v>
      </c>
      <c r="BN32" s="71">
        <f t="shared" si="1"/>
        <v>2</v>
      </c>
      <c r="BO32" s="71">
        <f t="shared" si="2"/>
        <v>30</v>
      </c>
      <c r="BP32" s="71">
        <f t="shared" si="3"/>
        <v>0</v>
      </c>
      <c r="BQ32" s="72">
        <f t="shared" si="4"/>
        <v>0</v>
      </c>
      <c r="BR32" s="70">
        <f t="shared" si="5"/>
        <v>1.6875</v>
      </c>
      <c r="BS32" s="88">
        <f t="shared" si="6"/>
        <v>1.3125</v>
      </c>
    </row>
    <row r="33" spans="1:71" s="206" customFormat="1" ht="18" customHeight="1" x14ac:dyDescent="0.25">
      <c r="A33" s="70">
        <v>22</v>
      </c>
      <c r="B33" s="89" t="s">
        <v>71</v>
      </c>
      <c r="C33" s="74" t="s">
        <v>269</v>
      </c>
      <c r="D33" s="65" t="s">
        <v>3</v>
      </c>
      <c r="E33" s="65" t="s">
        <v>3</v>
      </c>
      <c r="F33" s="65" t="s">
        <v>3</v>
      </c>
      <c r="G33" s="90" t="s">
        <v>1</v>
      </c>
      <c r="H33" s="43">
        <f t="shared" si="7"/>
        <v>30</v>
      </c>
      <c r="I33" s="44">
        <f t="shared" si="8"/>
        <v>15</v>
      </c>
      <c r="J33" s="44">
        <f t="shared" si="8"/>
        <v>15</v>
      </c>
      <c r="K33" s="44">
        <f t="shared" si="8"/>
        <v>0</v>
      </c>
      <c r="L33" s="45">
        <f t="shared" si="8"/>
        <v>0</v>
      </c>
      <c r="M33" s="43">
        <f t="shared" si="8"/>
        <v>20</v>
      </c>
      <c r="N33" s="46">
        <f t="shared" si="8"/>
        <v>2</v>
      </c>
      <c r="O33" s="91">
        <v>1</v>
      </c>
      <c r="P33" s="92"/>
      <c r="Q33" s="93"/>
      <c r="R33" s="93"/>
      <c r="S33" s="94"/>
      <c r="T33" s="95"/>
      <c r="U33" s="96"/>
      <c r="V33" s="69"/>
      <c r="W33" s="64">
        <v>15</v>
      </c>
      <c r="X33" s="65">
        <v>15</v>
      </c>
      <c r="Y33" s="65"/>
      <c r="Z33" s="66"/>
      <c r="AA33" s="98">
        <v>20</v>
      </c>
      <c r="AB33" s="68">
        <v>2</v>
      </c>
      <c r="AC33" s="69" t="s">
        <v>0</v>
      </c>
      <c r="AD33" s="64"/>
      <c r="AE33" s="65"/>
      <c r="AF33" s="65"/>
      <c r="AG33" s="66"/>
      <c r="AH33" s="67"/>
      <c r="AI33" s="68"/>
      <c r="AJ33" s="69"/>
      <c r="AK33" s="64"/>
      <c r="AL33" s="65"/>
      <c r="AM33" s="65"/>
      <c r="AN33" s="66"/>
      <c r="AO33" s="67"/>
      <c r="AP33" s="68"/>
      <c r="AQ33" s="69"/>
      <c r="AR33" s="64"/>
      <c r="AS33" s="65"/>
      <c r="AT33" s="65"/>
      <c r="AU33" s="66"/>
      <c r="AV33" s="67"/>
      <c r="AW33" s="68"/>
      <c r="AX33" s="69"/>
      <c r="AY33" s="64"/>
      <c r="AZ33" s="65"/>
      <c r="BA33" s="65"/>
      <c r="BB33" s="66"/>
      <c r="BC33" s="67"/>
      <c r="BD33" s="68"/>
      <c r="BE33" s="69"/>
      <c r="BF33" s="64"/>
      <c r="BG33" s="65"/>
      <c r="BH33" s="65"/>
      <c r="BI33" s="66"/>
      <c r="BJ33" s="67"/>
      <c r="BK33" s="68"/>
      <c r="BL33" s="69"/>
      <c r="BM33" s="70">
        <f t="shared" si="1"/>
        <v>0</v>
      </c>
      <c r="BN33" s="71">
        <f t="shared" si="1"/>
        <v>1</v>
      </c>
      <c r="BO33" s="71">
        <f t="shared" si="2"/>
        <v>15</v>
      </c>
      <c r="BP33" s="71">
        <f t="shared" si="3"/>
        <v>0</v>
      </c>
      <c r="BQ33" s="72">
        <f t="shared" si="4"/>
        <v>0</v>
      </c>
      <c r="BR33" s="70">
        <f t="shared" si="5"/>
        <v>1.2</v>
      </c>
      <c r="BS33" s="88">
        <f t="shared" si="6"/>
        <v>0.8</v>
      </c>
    </row>
    <row r="34" spans="1:71" s="206" customFormat="1" ht="18" customHeight="1" x14ac:dyDescent="0.25">
      <c r="A34" s="70">
        <v>23</v>
      </c>
      <c r="B34" s="89" t="s">
        <v>72</v>
      </c>
      <c r="C34" s="74" t="s">
        <v>270</v>
      </c>
      <c r="D34" s="65" t="s">
        <v>3</v>
      </c>
      <c r="E34" s="65" t="s">
        <v>3</v>
      </c>
      <c r="F34" s="65" t="s">
        <v>3</v>
      </c>
      <c r="G34" s="90" t="s">
        <v>1</v>
      </c>
      <c r="H34" s="43">
        <f t="shared" si="7"/>
        <v>30</v>
      </c>
      <c r="I34" s="44">
        <f t="shared" si="8"/>
        <v>15</v>
      </c>
      <c r="J34" s="44">
        <f t="shared" si="8"/>
        <v>15</v>
      </c>
      <c r="K34" s="44">
        <f t="shared" si="8"/>
        <v>0</v>
      </c>
      <c r="L34" s="45">
        <f t="shared" si="8"/>
        <v>0</v>
      </c>
      <c r="M34" s="43">
        <f t="shared" si="8"/>
        <v>20</v>
      </c>
      <c r="N34" s="46">
        <f t="shared" si="8"/>
        <v>2</v>
      </c>
      <c r="O34" s="91">
        <v>1</v>
      </c>
      <c r="P34" s="92"/>
      <c r="Q34" s="93"/>
      <c r="R34" s="93"/>
      <c r="S34" s="94"/>
      <c r="T34" s="95"/>
      <c r="U34" s="96"/>
      <c r="V34" s="69"/>
      <c r="W34" s="64"/>
      <c r="X34" s="65"/>
      <c r="Y34" s="65"/>
      <c r="Z34" s="66"/>
      <c r="AA34" s="67"/>
      <c r="AB34" s="68"/>
      <c r="AC34" s="69"/>
      <c r="AD34" s="64">
        <v>15</v>
      </c>
      <c r="AE34" s="65">
        <v>15</v>
      </c>
      <c r="AF34" s="65"/>
      <c r="AG34" s="66"/>
      <c r="AH34" s="67">
        <v>20</v>
      </c>
      <c r="AI34" s="68">
        <v>2</v>
      </c>
      <c r="AJ34" s="69" t="s">
        <v>2</v>
      </c>
      <c r="AK34" s="64"/>
      <c r="AL34" s="65"/>
      <c r="AM34" s="65"/>
      <c r="AN34" s="66"/>
      <c r="AO34" s="67"/>
      <c r="AP34" s="68"/>
      <c r="AQ34" s="69"/>
      <c r="AR34" s="64"/>
      <c r="AS34" s="65"/>
      <c r="AT34" s="65"/>
      <c r="AU34" s="66"/>
      <c r="AV34" s="67"/>
      <c r="AW34" s="68"/>
      <c r="AX34" s="69"/>
      <c r="AY34" s="64"/>
      <c r="AZ34" s="65"/>
      <c r="BA34" s="65"/>
      <c r="BB34" s="66"/>
      <c r="BC34" s="67"/>
      <c r="BD34" s="68"/>
      <c r="BE34" s="69"/>
      <c r="BF34" s="64"/>
      <c r="BG34" s="65"/>
      <c r="BH34" s="65"/>
      <c r="BI34" s="66"/>
      <c r="BJ34" s="67"/>
      <c r="BK34" s="68"/>
      <c r="BL34" s="69"/>
      <c r="BM34" s="70">
        <f t="shared" si="1"/>
        <v>0</v>
      </c>
      <c r="BN34" s="71">
        <f t="shared" si="1"/>
        <v>1</v>
      </c>
      <c r="BO34" s="71">
        <f t="shared" si="2"/>
        <v>15</v>
      </c>
      <c r="BP34" s="71">
        <f t="shared" si="3"/>
        <v>0</v>
      </c>
      <c r="BQ34" s="72">
        <f t="shared" si="4"/>
        <v>0</v>
      </c>
      <c r="BR34" s="70">
        <f t="shared" si="5"/>
        <v>1.2</v>
      </c>
      <c r="BS34" s="88">
        <f t="shared" si="6"/>
        <v>0.8</v>
      </c>
    </row>
    <row r="35" spans="1:71" s="206" customFormat="1" ht="18" customHeight="1" x14ac:dyDescent="0.25">
      <c r="A35" s="70">
        <v>24</v>
      </c>
      <c r="B35" s="89" t="s">
        <v>73</v>
      </c>
      <c r="C35" s="74" t="s">
        <v>271</v>
      </c>
      <c r="D35" s="65" t="s">
        <v>3</v>
      </c>
      <c r="E35" s="65" t="s">
        <v>3</v>
      </c>
      <c r="F35" s="65" t="s">
        <v>3</v>
      </c>
      <c r="G35" s="90" t="s">
        <v>1</v>
      </c>
      <c r="H35" s="43">
        <f t="shared" si="7"/>
        <v>30</v>
      </c>
      <c r="I35" s="44">
        <f t="shared" si="8"/>
        <v>15</v>
      </c>
      <c r="J35" s="44">
        <f t="shared" si="8"/>
        <v>0</v>
      </c>
      <c r="K35" s="44">
        <f t="shared" si="8"/>
        <v>15</v>
      </c>
      <c r="L35" s="45">
        <f t="shared" si="8"/>
        <v>0</v>
      </c>
      <c r="M35" s="43">
        <f t="shared" si="8"/>
        <v>20</v>
      </c>
      <c r="N35" s="46">
        <f t="shared" si="8"/>
        <v>2</v>
      </c>
      <c r="O35" s="91">
        <v>1</v>
      </c>
      <c r="P35" s="92"/>
      <c r="Q35" s="93"/>
      <c r="R35" s="93"/>
      <c r="S35" s="94"/>
      <c r="T35" s="95"/>
      <c r="U35" s="96"/>
      <c r="V35" s="69"/>
      <c r="W35" s="64"/>
      <c r="X35" s="65"/>
      <c r="Y35" s="65"/>
      <c r="Z35" s="66"/>
      <c r="AA35" s="67"/>
      <c r="AB35" s="68"/>
      <c r="AC35" s="69"/>
      <c r="AD35" s="64"/>
      <c r="AE35" s="65"/>
      <c r="AF35" s="65"/>
      <c r="AG35" s="66"/>
      <c r="AH35" s="67"/>
      <c r="AI35" s="68"/>
      <c r="AJ35" s="69"/>
      <c r="AK35" s="64">
        <v>15</v>
      </c>
      <c r="AL35" s="65"/>
      <c r="AM35" s="65">
        <v>15</v>
      </c>
      <c r="AN35" s="66"/>
      <c r="AO35" s="67">
        <v>20</v>
      </c>
      <c r="AP35" s="68">
        <v>2</v>
      </c>
      <c r="AQ35" s="69" t="s">
        <v>0</v>
      </c>
      <c r="AR35" s="64"/>
      <c r="AS35" s="65"/>
      <c r="AT35" s="65"/>
      <c r="AU35" s="66"/>
      <c r="AV35" s="67"/>
      <c r="AW35" s="68"/>
      <c r="AX35" s="69"/>
      <c r="AY35" s="64"/>
      <c r="AZ35" s="65"/>
      <c r="BA35" s="65"/>
      <c r="BB35" s="66"/>
      <c r="BC35" s="67"/>
      <c r="BD35" s="68"/>
      <c r="BE35" s="69"/>
      <c r="BF35" s="64"/>
      <c r="BG35" s="65"/>
      <c r="BH35" s="65"/>
      <c r="BI35" s="66"/>
      <c r="BJ35" s="67"/>
      <c r="BK35" s="68"/>
      <c r="BL35" s="69"/>
      <c r="BM35" s="70">
        <f t="shared" si="1"/>
        <v>0</v>
      </c>
      <c r="BN35" s="71">
        <f t="shared" si="1"/>
        <v>1</v>
      </c>
      <c r="BO35" s="71">
        <f t="shared" si="2"/>
        <v>15</v>
      </c>
      <c r="BP35" s="71">
        <f t="shared" si="3"/>
        <v>0</v>
      </c>
      <c r="BQ35" s="72">
        <f t="shared" si="4"/>
        <v>0</v>
      </c>
      <c r="BR35" s="70">
        <f t="shared" si="5"/>
        <v>1.2</v>
      </c>
      <c r="BS35" s="88">
        <f t="shared" si="6"/>
        <v>0.8</v>
      </c>
    </row>
    <row r="36" spans="1:71" s="206" customFormat="1" ht="18" customHeight="1" x14ac:dyDescent="0.25">
      <c r="A36" s="70">
        <v>25</v>
      </c>
      <c r="B36" s="89" t="s">
        <v>74</v>
      </c>
      <c r="C36" s="74" t="s">
        <v>272</v>
      </c>
      <c r="D36" s="65" t="s">
        <v>3</v>
      </c>
      <c r="E36" s="65" t="s">
        <v>3</v>
      </c>
      <c r="F36" s="65" t="s">
        <v>3</v>
      </c>
      <c r="G36" s="90" t="s">
        <v>1</v>
      </c>
      <c r="H36" s="43">
        <f t="shared" si="7"/>
        <v>30</v>
      </c>
      <c r="I36" s="44">
        <f t="shared" si="8"/>
        <v>15</v>
      </c>
      <c r="J36" s="44">
        <f t="shared" si="8"/>
        <v>0</v>
      </c>
      <c r="K36" s="44">
        <f t="shared" si="8"/>
        <v>15</v>
      </c>
      <c r="L36" s="45">
        <f t="shared" si="8"/>
        <v>0</v>
      </c>
      <c r="M36" s="43">
        <f t="shared" si="8"/>
        <v>20</v>
      </c>
      <c r="N36" s="46">
        <f t="shared" si="8"/>
        <v>2</v>
      </c>
      <c r="O36" s="91">
        <v>1</v>
      </c>
      <c r="P36" s="92">
        <v>15</v>
      </c>
      <c r="Q36" s="93"/>
      <c r="R36" s="93">
        <v>15</v>
      </c>
      <c r="S36" s="94"/>
      <c r="T36" s="95">
        <v>20</v>
      </c>
      <c r="U36" s="96">
        <v>2</v>
      </c>
      <c r="V36" s="69" t="s">
        <v>2</v>
      </c>
      <c r="W36" s="64"/>
      <c r="X36" s="65"/>
      <c r="Y36" s="65"/>
      <c r="Z36" s="66"/>
      <c r="AA36" s="67"/>
      <c r="AB36" s="68"/>
      <c r="AC36" s="69"/>
      <c r="AD36" s="64"/>
      <c r="AE36" s="65"/>
      <c r="AF36" s="65"/>
      <c r="AG36" s="66"/>
      <c r="AH36" s="67"/>
      <c r="AI36" s="68"/>
      <c r="AJ36" s="69"/>
      <c r="AK36" s="64"/>
      <c r="AL36" s="65"/>
      <c r="AM36" s="65"/>
      <c r="AN36" s="66"/>
      <c r="AO36" s="67"/>
      <c r="AP36" s="68"/>
      <c r="AQ36" s="69"/>
      <c r="AR36" s="64"/>
      <c r="AS36" s="65"/>
      <c r="AT36" s="65"/>
      <c r="AU36" s="66"/>
      <c r="AV36" s="67"/>
      <c r="AW36" s="68"/>
      <c r="AX36" s="69"/>
      <c r="AY36" s="64"/>
      <c r="AZ36" s="65"/>
      <c r="BA36" s="65"/>
      <c r="BB36" s="66"/>
      <c r="BC36" s="67"/>
      <c r="BD36" s="68"/>
      <c r="BE36" s="69"/>
      <c r="BF36" s="64"/>
      <c r="BG36" s="65"/>
      <c r="BH36" s="65"/>
      <c r="BI36" s="66"/>
      <c r="BJ36" s="67"/>
      <c r="BK36" s="68"/>
      <c r="BL36" s="69"/>
      <c r="BM36" s="70">
        <f t="shared" si="1"/>
        <v>0</v>
      </c>
      <c r="BN36" s="71">
        <f t="shared" si="1"/>
        <v>1</v>
      </c>
      <c r="BO36" s="71">
        <f t="shared" si="2"/>
        <v>15</v>
      </c>
      <c r="BP36" s="71">
        <f t="shared" si="3"/>
        <v>0</v>
      </c>
      <c r="BQ36" s="72">
        <f t="shared" si="4"/>
        <v>0</v>
      </c>
      <c r="BR36" s="70">
        <f t="shared" si="5"/>
        <v>1.2</v>
      </c>
      <c r="BS36" s="88">
        <f t="shared" si="6"/>
        <v>0.8</v>
      </c>
    </row>
    <row r="37" spans="1:71" s="206" customFormat="1" ht="18" customHeight="1" x14ac:dyDescent="0.25">
      <c r="A37" s="70">
        <v>26</v>
      </c>
      <c r="B37" s="89" t="s">
        <v>75</v>
      </c>
      <c r="C37" s="74" t="s">
        <v>273</v>
      </c>
      <c r="D37" s="65" t="s">
        <v>3</v>
      </c>
      <c r="E37" s="65" t="s">
        <v>3</v>
      </c>
      <c r="F37" s="65" t="s">
        <v>3</v>
      </c>
      <c r="G37" s="90" t="s">
        <v>1</v>
      </c>
      <c r="H37" s="43">
        <f t="shared" si="7"/>
        <v>60</v>
      </c>
      <c r="I37" s="44">
        <f t="shared" si="8"/>
        <v>15</v>
      </c>
      <c r="J37" s="44">
        <f t="shared" si="8"/>
        <v>0</v>
      </c>
      <c r="K37" s="44">
        <f t="shared" si="8"/>
        <v>45</v>
      </c>
      <c r="L37" s="45">
        <f t="shared" si="8"/>
        <v>0</v>
      </c>
      <c r="M37" s="43">
        <f t="shared" si="8"/>
        <v>50</v>
      </c>
      <c r="N37" s="46">
        <f t="shared" si="8"/>
        <v>4</v>
      </c>
      <c r="O37" s="91">
        <v>3</v>
      </c>
      <c r="P37" s="92"/>
      <c r="Q37" s="93"/>
      <c r="R37" s="93"/>
      <c r="S37" s="94"/>
      <c r="T37" s="95"/>
      <c r="U37" s="96"/>
      <c r="V37" s="69"/>
      <c r="W37" s="64"/>
      <c r="X37" s="65"/>
      <c r="Y37" s="65"/>
      <c r="Z37" s="66"/>
      <c r="AA37" s="67"/>
      <c r="AB37" s="68"/>
      <c r="AC37" s="69"/>
      <c r="AD37" s="64">
        <v>15</v>
      </c>
      <c r="AE37" s="65"/>
      <c r="AF37" s="65">
        <v>45</v>
      </c>
      <c r="AG37" s="66"/>
      <c r="AH37" s="67">
        <v>50</v>
      </c>
      <c r="AI37" s="68">
        <v>4</v>
      </c>
      <c r="AJ37" s="69" t="s">
        <v>2</v>
      </c>
      <c r="AK37" s="64"/>
      <c r="AL37" s="65"/>
      <c r="AM37" s="65"/>
      <c r="AN37" s="66"/>
      <c r="AO37" s="67"/>
      <c r="AP37" s="68"/>
      <c r="AQ37" s="69"/>
      <c r="AR37" s="64"/>
      <c r="AS37" s="65"/>
      <c r="AT37" s="65"/>
      <c r="AU37" s="66"/>
      <c r="AV37" s="67"/>
      <c r="AW37" s="68"/>
      <c r="AX37" s="69"/>
      <c r="AY37" s="64"/>
      <c r="AZ37" s="65"/>
      <c r="BA37" s="65"/>
      <c r="BB37" s="66"/>
      <c r="BC37" s="67"/>
      <c r="BD37" s="68"/>
      <c r="BE37" s="69"/>
      <c r="BF37" s="64"/>
      <c r="BG37" s="65"/>
      <c r="BH37" s="65"/>
      <c r="BI37" s="66"/>
      <c r="BJ37" s="67"/>
      <c r="BK37" s="68"/>
      <c r="BL37" s="69"/>
      <c r="BM37" s="70">
        <f t="shared" si="1"/>
        <v>0</v>
      </c>
      <c r="BN37" s="71">
        <f t="shared" si="1"/>
        <v>3</v>
      </c>
      <c r="BO37" s="71">
        <f t="shared" si="2"/>
        <v>45</v>
      </c>
      <c r="BP37" s="71">
        <f t="shared" si="3"/>
        <v>0</v>
      </c>
      <c r="BQ37" s="72">
        <f t="shared" si="4"/>
        <v>0</v>
      </c>
      <c r="BR37" s="70">
        <f t="shared" si="5"/>
        <v>2.1818181818181817</v>
      </c>
      <c r="BS37" s="88">
        <f t="shared" si="6"/>
        <v>1.8181818181818181</v>
      </c>
    </row>
    <row r="38" spans="1:71" s="206" customFormat="1" ht="18" customHeight="1" x14ac:dyDescent="0.25">
      <c r="A38" s="70">
        <v>27</v>
      </c>
      <c r="B38" s="89" t="s">
        <v>76</v>
      </c>
      <c r="C38" s="74" t="s">
        <v>274</v>
      </c>
      <c r="D38" s="65" t="s">
        <v>3</v>
      </c>
      <c r="E38" s="65" t="s">
        <v>3</v>
      </c>
      <c r="F38" s="65" t="s">
        <v>3</v>
      </c>
      <c r="G38" s="90" t="s">
        <v>1</v>
      </c>
      <c r="H38" s="43">
        <f t="shared" si="7"/>
        <v>30</v>
      </c>
      <c r="I38" s="44">
        <f t="shared" si="8"/>
        <v>15</v>
      </c>
      <c r="J38" s="44">
        <f t="shared" si="8"/>
        <v>0</v>
      </c>
      <c r="K38" s="44">
        <f t="shared" si="8"/>
        <v>15</v>
      </c>
      <c r="L38" s="45">
        <f t="shared" si="8"/>
        <v>0</v>
      </c>
      <c r="M38" s="43">
        <f t="shared" si="8"/>
        <v>20</v>
      </c>
      <c r="N38" s="46">
        <f t="shared" si="8"/>
        <v>2</v>
      </c>
      <c r="O38" s="91">
        <v>1</v>
      </c>
      <c r="P38" s="92"/>
      <c r="Q38" s="93"/>
      <c r="R38" s="93"/>
      <c r="S38" s="94"/>
      <c r="T38" s="95"/>
      <c r="U38" s="96"/>
      <c r="V38" s="69"/>
      <c r="W38" s="64"/>
      <c r="X38" s="65"/>
      <c r="Y38" s="65"/>
      <c r="Z38" s="66"/>
      <c r="AA38" s="67"/>
      <c r="AB38" s="68"/>
      <c r="AC38" s="69"/>
      <c r="AD38" s="64"/>
      <c r="AE38" s="65"/>
      <c r="AF38" s="65"/>
      <c r="AG38" s="66"/>
      <c r="AH38" s="67"/>
      <c r="AI38" s="68"/>
      <c r="AJ38" s="69"/>
      <c r="AK38" s="64"/>
      <c r="AL38" s="65"/>
      <c r="AM38" s="65"/>
      <c r="AN38" s="66"/>
      <c r="AO38" s="67"/>
      <c r="AP38" s="68"/>
      <c r="AQ38" s="69"/>
      <c r="AR38" s="64"/>
      <c r="AS38" s="65"/>
      <c r="AT38" s="65"/>
      <c r="AU38" s="66"/>
      <c r="AV38" s="67"/>
      <c r="AW38" s="68"/>
      <c r="AX38" s="69"/>
      <c r="AY38" s="64">
        <v>15</v>
      </c>
      <c r="AZ38" s="65"/>
      <c r="BA38" s="65">
        <v>15</v>
      </c>
      <c r="BB38" s="66"/>
      <c r="BC38" s="98">
        <v>20</v>
      </c>
      <c r="BD38" s="68">
        <v>2</v>
      </c>
      <c r="BE38" s="69" t="s">
        <v>0</v>
      </c>
      <c r="BF38" s="64"/>
      <c r="BG38" s="65"/>
      <c r="BH38" s="65"/>
      <c r="BI38" s="66"/>
      <c r="BJ38" s="67"/>
      <c r="BK38" s="68"/>
      <c r="BL38" s="69"/>
      <c r="BM38" s="70">
        <f t="shared" si="1"/>
        <v>0</v>
      </c>
      <c r="BN38" s="71">
        <f t="shared" si="1"/>
        <v>1</v>
      </c>
      <c r="BO38" s="71">
        <f t="shared" si="2"/>
        <v>15</v>
      </c>
      <c r="BP38" s="71">
        <f t="shared" si="3"/>
        <v>0</v>
      </c>
      <c r="BQ38" s="72">
        <f t="shared" si="4"/>
        <v>0</v>
      </c>
      <c r="BR38" s="70">
        <f t="shared" si="5"/>
        <v>1.2</v>
      </c>
      <c r="BS38" s="88">
        <f t="shared" si="6"/>
        <v>0.8</v>
      </c>
    </row>
    <row r="39" spans="1:71" s="206" customFormat="1" ht="18" customHeight="1" x14ac:dyDescent="0.25">
      <c r="A39" s="70">
        <v>28</v>
      </c>
      <c r="B39" s="89" t="s">
        <v>77</v>
      </c>
      <c r="C39" s="74" t="s">
        <v>275</v>
      </c>
      <c r="D39" s="65" t="s">
        <v>3</v>
      </c>
      <c r="E39" s="65" t="s">
        <v>3</v>
      </c>
      <c r="F39" s="65" t="s">
        <v>3</v>
      </c>
      <c r="G39" s="90" t="s">
        <v>1</v>
      </c>
      <c r="H39" s="43">
        <f t="shared" si="7"/>
        <v>60</v>
      </c>
      <c r="I39" s="44">
        <f t="shared" si="8"/>
        <v>30</v>
      </c>
      <c r="J39" s="44">
        <f t="shared" si="8"/>
        <v>30</v>
      </c>
      <c r="K39" s="44">
        <f t="shared" si="8"/>
        <v>0</v>
      </c>
      <c r="L39" s="45">
        <f t="shared" si="8"/>
        <v>0</v>
      </c>
      <c r="M39" s="43">
        <f t="shared" si="8"/>
        <v>45</v>
      </c>
      <c r="N39" s="46">
        <f t="shared" si="8"/>
        <v>4</v>
      </c>
      <c r="O39" s="91">
        <v>2</v>
      </c>
      <c r="P39" s="92"/>
      <c r="Q39" s="93"/>
      <c r="R39" s="93"/>
      <c r="S39" s="94"/>
      <c r="T39" s="95"/>
      <c r="U39" s="96"/>
      <c r="V39" s="69"/>
      <c r="W39" s="64"/>
      <c r="X39" s="65"/>
      <c r="Y39" s="65"/>
      <c r="Z39" s="66"/>
      <c r="AA39" s="67"/>
      <c r="AB39" s="68"/>
      <c r="AC39" s="69"/>
      <c r="AD39" s="64"/>
      <c r="AE39" s="65"/>
      <c r="AF39" s="65"/>
      <c r="AG39" s="66"/>
      <c r="AH39" s="67"/>
      <c r="AI39" s="68"/>
      <c r="AJ39" s="69"/>
      <c r="AK39" s="64">
        <v>30</v>
      </c>
      <c r="AL39" s="65">
        <v>30</v>
      </c>
      <c r="AM39" s="65"/>
      <c r="AN39" s="66"/>
      <c r="AO39" s="67">
        <v>45</v>
      </c>
      <c r="AP39" s="68">
        <v>4</v>
      </c>
      <c r="AQ39" s="69" t="s">
        <v>0</v>
      </c>
      <c r="AR39" s="64"/>
      <c r="AS39" s="65"/>
      <c r="AT39" s="65"/>
      <c r="AU39" s="66"/>
      <c r="AV39" s="67"/>
      <c r="AW39" s="68"/>
      <c r="AX39" s="69"/>
      <c r="AY39" s="64"/>
      <c r="AZ39" s="65"/>
      <c r="BA39" s="65"/>
      <c r="BB39" s="66"/>
      <c r="BC39" s="67"/>
      <c r="BD39" s="68"/>
      <c r="BE39" s="69"/>
      <c r="BF39" s="64"/>
      <c r="BG39" s="65"/>
      <c r="BH39" s="65"/>
      <c r="BI39" s="66"/>
      <c r="BJ39" s="67"/>
      <c r="BK39" s="68"/>
      <c r="BL39" s="69"/>
      <c r="BM39" s="70">
        <f t="shared" si="1"/>
        <v>0</v>
      </c>
      <c r="BN39" s="71">
        <f t="shared" si="1"/>
        <v>2</v>
      </c>
      <c r="BO39" s="71">
        <f t="shared" si="2"/>
        <v>30</v>
      </c>
      <c r="BP39" s="71">
        <f t="shared" si="3"/>
        <v>0</v>
      </c>
      <c r="BQ39" s="72">
        <f t="shared" si="4"/>
        <v>0</v>
      </c>
      <c r="BR39" s="70">
        <f t="shared" si="5"/>
        <v>2.2857142857142856</v>
      </c>
      <c r="BS39" s="88">
        <f t="shared" si="6"/>
        <v>1.7142857142857142</v>
      </c>
    </row>
    <row r="40" spans="1:71" s="206" customFormat="1" ht="18" customHeight="1" x14ac:dyDescent="0.25">
      <c r="A40" s="70">
        <v>29</v>
      </c>
      <c r="B40" s="89" t="s">
        <v>78</v>
      </c>
      <c r="C40" s="74" t="s">
        <v>276</v>
      </c>
      <c r="D40" s="65" t="s">
        <v>3</v>
      </c>
      <c r="E40" s="65" t="s">
        <v>3</v>
      </c>
      <c r="F40" s="65" t="s">
        <v>3</v>
      </c>
      <c r="G40" s="90" t="s">
        <v>1</v>
      </c>
      <c r="H40" s="43">
        <f t="shared" si="7"/>
        <v>60</v>
      </c>
      <c r="I40" s="44">
        <f t="shared" si="8"/>
        <v>30</v>
      </c>
      <c r="J40" s="44">
        <f t="shared" si="8"/>
        <v>0</v>
      </c>
      <c r="K40" s="44">
        <f t="shared" si="8"/>
        <v>30</v>
      </c>
      <c r="L40" s="45">
        <f t="shared" si="8"/>
        <v>0</v>
      </c>
      <c r="M40" s="43">
        <f t="shared" si="8"/>
        <v>45</v>
      </c>
      <c r="N40" s="46">
        <f t="shared" si="8"/>
        <v>4</v>
      </c>
      <c r="O40" s="91">
        <v>2</v>
      </c>
      <c r="P40" s="92"/>
      <c r="Q40" s="93"/>
      <c r="R40" s="93"/>
      <c r="S40" s="94"/>
      <c r="T40" s="95"/>
      <c r="U40" s="96"/>
      <c r="V40" s="69"/>
      <c r="W40" s="64">
        <v>30</v>
      </c>
      <c r="X40" s="65"/>
      <c r="Y40" s="65">
        <v>30</v>
      </c>
      <c r="Z40" s="66"/>
      <c r="AA40" s="67">
        <v>45</v>
      </c>
      <c r="AB40" s="68">
        <v>4</v>
      </c>
      <c r="AC40" s="69" t="s">
        <v>0</v>
      </c>
      <c r="AD40" s="64"/>
      <c r="AE40" s="65"/>
      <c r="AF40" s="65"/>
      <c r="AG40" s="66"/>
      <c r="AH40" s="67"/>
      <c r="AI40" s="68"/>
      <c r="AJ40" s="69"/>
      <c r="AK40" s="64"/>
      <c r="AL40" s="65"/>
      <c r="AM40" s="65"/>
      <c r="AN40" s="66"/>
      <c r="AO40" s="67"/>
      <c r="AP40" s="68"/>
      <c r="AQ40" s="69"/>
      <c r="AR40" s="64"/>
      <c r="AS40" s="65"/>
      <c r="AT40" s="65"/>
      <c r="AU40" s="66"/>
      <c r="AV40" s="67"/>
      <c r="AW40" s="68"/>
      <c r="AX40" s="69"/>
      <c r="AY40" s="64"/>
      <c r="AZ40" s="65"/>
      <c r="BA40" s="65"/>
      <c r="BB40" s="66"/>
      <c r="BC40" s="67"/>
      <c r="BD40" s="68"/>
      <c r="BE40" s="69"/>
      <c r="BF40" s="64"/>
      <c r="BG40" s="65"/>
      <c r="BH40" s="65"/>
      <c r="BI40" s="66"/>
      <c r="BJ40" s="67"/>
      <c r="BK40" s="68"/>
      <c r="BL40" s="69"/>
      <c r="BM40" s="70">
        <f t="shared" si="1"/>
        <v>0</v>
      </c>
      <c r="BN40" s="71">
        <f t="shared" si="1"/>
        <v>2</v>
      </c>
      <c r="BO40" s="71">
        <f t="shared" si="2"/>
        <v>30</v>
      </c>
      <c r="BP40" s="71">
        <f t="shared" si="3"/>
        <v>0</v>
      </c>
      <c r="BQ40" s="72">
        <f t="shared" si="4"/>
        <v>0</v>
      </c>
      <c r="BR40" s="70">
        <f t="shared" si="5"/>
        <v>2.2857142857142856</v>
      </c>
      <c r="BS40" s="88">
        <f t="shared" si="6"/>
        <v>1.7142857142857142</v>
      </c>
    </row>
    <row r="41" spans="1:71" s="206" customFormat="1" ht="18" customHeight="1" x14ac:dyDescent="0.25">
      <c r="A41" s="70">
        <v>30</v>
      </c>
      <c r="B41" s="89" t="s">
        <v>79</v>
      </c>
      <c r="C41" s="74" t="s">
        <v>277</v>
      </c>
      <c r="D41" s="65" t="s">
        <v>3</v>
      </c>
      <c r="E41" s="65" t="s">
        <v>3</v>
      </c>
      <c r="F41" s="65" t="s">
        <v>3</v>
      </c>
      <c r="G41" s="101" t="s">
        <v>3</v>
      </c>
      <c r="H41" s="43">
        <f t="shared" si="7"/>
        <v>15</v>
      </c>
      <c r="I41" s="44">
        <f t="shared" si="8"/>
        <v>15</v>
      </c>
      <c r="J41" s="44">
        <f t="shared" si="8"/>
        <v>0</v>
      </c>
      <c r="K41" s="44">
        <f t="shared" si="8"/>
        <v>0</v>
      </c>
      <c r="L41" s="45">
        <f t="shared" si="8"/>
        <v>0</v>
      </c>
      <c r="M41" s="43">
        <f t="shared" si="8"/>
        <v>10</v>
      </c>
      <c r="N41" s="46">
        <f t="shared" si="8"/>
        <v>1</v>
      </c>
      <c r="O41" s="91"/>
      <c r="P41" s="92"/>
      <c r="Q41" s="93"/>
      <c r="R41" s="93"/>
      <c r="S41" s="94"/>
      <c r="T41" s="95"/>
      <c r="U41" s="96"/>
      <c r="V41" s="69"/>
      <c r="W41" s="64"/>
      <c r="X41" s="65"/>
      <c r="Y41" s="65"/>
      <c r="Z41" s="66"/>
      <c r="AA41" s="67"/>
      <c r="AB41" s="68"/>
      <c r="AC41" s="69"/>
      <c r="AD41" s="64">
        <v>15</v>
      </c>
      <c r="AE41" s="65"/>
      <c r="AF41" s="65"/>
      <c r="AG41" s="66"/>
      <c r="AH41" s="67">
        <v>10</v>
      </c>
      <c r="AI41" s="68">
        <v>1</v>
      </c>
      <c r="AJ41" s="69" t="s">
        <v>2</v>
      </c>
      <c r="AK41" s="64"/>
      <c r="AL41" s="65"/>
      <c r="AM41" s="65"/>
      <c r="AN41" s="66"/>
      <c r="AO41" s="67"/>
      <c r="AP41" s="68"/>
      <c r="AQ41" s="69"/>
      <c r="AR41" s="64"/>
      <c r="AS41" s="65"/>
      <c r="AT41" s="65"/>
      <c r="AU41" s="66"/>
      <c r="AV41" s="67"/>
      <c r="AW41" s="68"/>
      <c r="AX41" s="69"/>
      <c r="AY41" s="64"/>
      <c r="AZ41" s="65"/>
      <c r="BA41" s="65"/>
      <c r="BB41" s="66"/>
      <c r="BC41" s="67"/>
      <c r="BD41" s="68"/>
      <c r="BE41" s="69"/>
      <c r="BF41" s="64"/>
      <c r="BG41" s="65"/>
      <c r="BH41" s="65"/>
      <c r="BI41" s="66"/>
      <c r="BJ41" s="67"/>
      <c r="BK41" s="68"/>
      <c r="BL41" s="69"/>
      <c r="BM41" s="70">
        <f t="shared" si="1"/>
        <v>0</v>
      </c>
      <c r="BN41" s="71">
        <f t="shared" si="1"/>
        <v>0</v>
      </c>
      <c r="BO41" s="71">
        <f t="shared" si="2"/>
        <v>0</v>
      </c>
      <c r="BP41" s="71">
        <f t="shared" si="3"/>
        <v>0</v>
      </c>
      <c r="BQ41" s="72">
        <f t="shared" si="4"/>
        <v>0</v>
      </c>
      <c r="BR41" s="70">
        <f t="shared" si="5"/>
        <v>0.6</v>
      </c>
      <c r="BS41" s="88">
        <f t="shared" si="6"/>
        <v>0.4</v>
      </c>
    </row>
    <row r="42" spans="1:71" s="206" customFormat="1" ht="18" customHeight="1" x14ac:dyDescent="0.25">
      <c r="A42" s="70">
        <v>31</v>
      </c>
      <c r="B42" s="89" t="s">
        <v>80</v>
      </c>
      <c r="C42" s="74" t="s">
        <v>278</v>
      </c>
      <c r="D42" s="65" t="s">
        <v>3</v>
      </c>
      <c r="E42" s="65" t="s">
        <v>3</v>
      </c>
      <c r="F42" s="65" t="s">
        <v>3</v>
      </c>
      <c r="G42" s="90" t="s">
        <v>1</v>
      </c>
      <c r="H42" s="43">
        <f t="shared" si="7"/>
        <v>60</v>
      </c>
      <c r="I42" s="44">
        <f t="shared" si="8"/>
        <v>30</v>
      </c>
      <c r="J42" s="44">
        <f t="shared" si="8"/>
        <v>0</v>
      </c>
      <c r="K42" s="44">
        <f t="shared" si="8"/>
        <v>30</v>
      </c>
      <c r="L42" s="45">
        <f t="shared" si="8"/>
        <v>0</v>
      </c>
      <c r="M42" s="43">
        <f t="shared" si="8"/>
        <v>45</v>
      </c>
      <c r="N42" s="46">
        <f t="shared" si="8"/>
        <v>4</v>
      </c>
      <c r="O42" s="91">
        <v>2</v>
      </c>
      <c r="P42" s="92"/>
      <c r="Q42" s="93"/>
      <c r="R42" s="93"/>
      <c r="S42" s="94"/>
      <c r="T42" s="95"/>
      <c r="U42" s="96"/>
      <c r="V42" s="69"/>
      <c r="W42" s="64"/>
      <c r="X42" s="65"/>
      <c r="Y42" s="65"/>
      <c r="Z42" s="66"/>
      <c r="AA42" s="67"/>
      <c r="AB42" s="68"/>
      <c r="AC42" s="69"/>
      <c r="AD42" s="64"/>
      <c r="AE42" s="65"/>
      <c r="AF42" s="65"/>
      <c r="AG42" s="66"/>
      <c r="AH42" s="67"/>
      <c r="AI42" s="68"/>
      <c r="AJ42" s="69"/>
      <c r="AK42" s="64">
        <v>30</v>
      </c>
      <c r="AL42" s="65"/>
      <c r="AM42" s="65">
        <v>30</v>
      </c>
      <c r="AN42" s="66"/>
      <c r="AO42" s="67">
        <v>45</v>
      </c>
      <c r="AP42" s="68">
        <v>4</v>
      </c>
      <c r="AQ42" s="69" t="s">
        <v>0</v>
      </c>
      <c r="AR42" s="64"/>
      <c r="AS42" s="65"/>
      <c r="AT42" s="65"/>
      <c r="AU42" s="66"/>
      <c r="AV42" s="67"/>
      <c r="AW42" s="68"/>
      <c r="AX42" s="69"/>
      <c r="AY42" s="64"/>
      <c r="AZ42" s="65"/>
      <c r="BA42" s="65"/>
      <c r="BB42" s="66"/>
      <c r="BC42" s="67"/>
      <c r="BD42" s="68"/>
      <c r="BE42" s="69"/>
      <c r="BF42" s="64"/>
      <c r="BG42" s="65"/>
      <c r="BH42" s="65"/>
      <c r="BI42" s="66"/>
      <c r="BJ42" s="67"/>
      <c r="BK42" s="68"/>
      <c r="BL42" s="69"/>
      <c r="BM42" s="70">
        <f t="shared" si="1"/>
        <v>0</v>
      </c>
      <c r="BN42" s="71">
        <f t="shared" si="1"/>
        <v>2</v>
      </c>
      <c r="BO42" s="71">
        <f t="shared" si="2"/>
        <v>30</v>
      </c>
      <c r="BP42" s="71">
        <f t="shared" si="3"/>
        <v>0</v>
      </c>
      <c r="BQ42" s="72">
        <f t="shared" si="4"/>
        <v>0</v>
      </c>
      <c r="BR42" s="70">
        <f t="shared" si="5"/>
        <v>2.2857142857142856</v>
      </c>
      <c r="BS42" s="88">
        <f t="shared" si="6"/>
        <v>1.7142857142857142</v>
      </c>
    </row>
    <row r="43" spans="1:71" s="206" customFormat="1" ht="18" customHeight="1" x14ac:dyDescent="0.25">
      <c r="A43" s="70">
        <v>32</v>
      </c>
      <c r="B43" s="89" t="s">
        <v>81</v>
      </c>
      <c r="C43" s="74" t="s">
        <v>279</v>
      </c>
      <c r="D43" s="65" t="s">
        <v>3</v>
      </c>
      <c r="E43" s="65" t="s">
        <v>3</v>
      </c>
      <c r="F43" s="65" t="s">
        <v>3</v>
      </c>
      <c r="G43" s="90" t="s">
        <v>1</v>
      </c>
      <c r="H43" s="43">
        <f t="shared" si="7"/>
        <v>45</v>
      </c>
      <c r="I43" s="44">
        <f t="shared" si="8"/>
        <v>30</v>
      </c>
      <c r="J43" s="44">
        <f t="shared" si="8"/>
        <v>0</v>
      </c>
      <c r="K43" s="44">
        <f t="shared" si="8"/>
        <v>15</v>
      </c>
      <c r="L43" s="45">
        <f t="shared" si="8"/>
        <v>0</v>
      </c>
      <c r="M43" s="43">
        <f t="shared" si="8"/>
        <v>35</v>
      </c>
      <c r="N43" s="46">
        <f t="shared" si="8"/>
        <v>3</v>
      </c>
      <c r="O43" s="91">
        <v>1</v>
      </c>
      <c r="P43" s="92"/>
      <c r="Q43" s="93"/>
      <c r="R43" s="93"/>
      <c r="S43" s="94"/>
      <c r="T43" s="95"/>
      <c r="U43" s="96"/>
      <c r="V43" s="69"/>
      <c r="W43" s="64"/>
      <c r="X43" s="65"/>
      <c r="Y43" s="65"/>
      <c r="Z43" s="66"/>
      <c r="AA43" s="67"/>
      <c r="AB43" s="68"/>
      <c r="AC43" s="69"/>
      <c r="AD43" s="64"/>
      <c r="AE43" s="65"/>
      <c r="AF43" s="65"/>
      <c r="AG43" s="66"/>
      <c r="AH43" s="67"/>
      <c r="AI43" s="68"/>
      <c r="AJ43" s="69"/>
      <c r="AK43" s="64">
        <v>30</v>
      </c>
      <c r="AL43" s="65"/>
      <c r="AM43" s="65">
        <v>15</v>
      </c>
      <c r="AN43" s="66"/>
      <c r="AO43" s="67">
        <v>35</v>
      </c>
      <c r="AP43" s="68">
        <v>3</v>
      </c>
      <c r="AQ43" s="69" t="s">
        <v>2</v>
      </c>
      <c r="AR43" s="64"/>
      <c r="AS43" s="65"/>
      <c r="AT43" s="65"/>
      <c r="AU43" s="66"/>
      <c r="AV43" s="67"/>
      <c r="AW43" s="68"/>
      <c r="AX43" s="69"/>
      <c r="AY43" s="64"/>
      <c r="AZ43" s="65"/>
      <c r="BA43" s="65"/>
      <c r="BB43" s="66"/>
      <c r="BC43" s="67"/>
      <c r="BD43" s="68"/>
      <c r="BE43" s="69"/>
      <c r="BF43" s="64"/>
      <c r="BG43" s="65"/>
      <c r="BH43" s="65"/>
      <c r="BI43" s="66"/>
      <c r="BJ43" s="67"/>
      <c r="BK43" s="68"/>
      <c r="BL43" s="69"/>
      <c r="BM43" s="70">
        <f t="shared" si="1"/>
        <v>0</v>
      </c>
      <c r="BN43" s="71">
        <f t="shared" si="1"/>
        <v>1</v>
      </c>
      <c r="BO43" s="71">
        <f t="shared" si="2"/>
        <v>15</v>
      </c>
      <c r="BP43" s="71">
        <f t="shared" si="3"/>
        <v>0</v>
      </c>
      <c r="BQ43" s="72">
        <f t="shared" si="4"/>
        <v>0</v>
      </c>
      <c r="BR43" s="70">
        <f t="shared" si="5"/>
        <v>1.6875</v>
      </c>
      <c r="BS43" s="88">
        <f t="shared" si="6"/>
        <v>1.3125</v>
      </c>
    </row>
    <row r="44" spans="1:71" s="206" customFormat="1" ht="18" customHeight="1" x14ac:dyDescent="0.25">
      <c r="A44" s="70">
        <v>33</v>
      </c>
      <c r="B44" s="89" t="s">
        <v>82</v>
      </c>
      <c r="C44" s="74" t="s">
        <v>280</v>
      </c>
      <c r="D44" s="65" t="s">
        <v>3</v>
      </c>
      <c r="E44" s="65" t="s">
        <v>3</v>
      </c>
      <c r="F44" s="65" t="s">
        <v>3</v>
      </c>
      <c r="G44" s="90" t="s">
        <v>1</v>
      </c>
      <c r="H44" s="43">
        <f t="shared" si="7"/>
        <v>30</v>
      </c>
      <c r="I44" s="44">
        <f t="shared" si="8"/>
        <v>15</v>
      </c>
      <c r="J44" s="44">
        <f t="shared" si="8"/>
        <v>0</v>
      </c>
      <c r="K44" s="44">
        <f t="shared" si="8"/>
        <v>15</v>
      </c>
      <c r="L44" s="45">
        <f t="shared" si="8"/>
        <v>0</v>
      </c>
      <c r="M44" s="43">
        <f t="shared" si="8"/>
        <v>20</v>
      </c>
      <c r="N44" s="46">
        <f t="shared" si="8"/>
        <v>2</v>
      </c>
      <c r="O44" s="91">
        <v>1</v>
      </c>
      <c r="P44" s="92"/>
      <c r="Q44" s="93"/>
      <c r="R44" s="93"/>
      <c r="S44" s="94"/>
      <c r="T44" s="95"/>
      <c r="U44" s="96"/>
      <c r="V44" s="69"/>
      <c r="W44" s="64"/>
      <c r="X44" s="65"/>
      <c r="Y44" s="65"/>
      <c r="Z44" s="66"/>
      <c r="AA44" s="67"/>
      <c r="AB44" s="68"/>
      <c r="AC44" s="69"/>
      <c r="AD44" s="64"/>
      <c r="AE44" s="65"/>
      <c r="AF44" s="65"/>
      <c r="AG44" s="66"/>
      <c r="AH44" s="67"/>
      <c r="AI44" s="68"/>
      <c r="AJ44" s="69"/>
      <c r="AK44" s="64"/>
      <c r="AL44" s="65"/>
      <c r="AM44" s="65"/>
      <c r="AN44" s="66"/>
      <c r="AO44" s="67"/>
      <c r="AP44" s="68"/>
      <c r="AQ44" s="69"/>
      <c r="AR44" s="64">
        <v>15</v>
      </c>
      <c r="AS44" s="65"/>
      <c r="AT44" s="65">
        <v>15</v>
      </c>
      <c r="AU44" s="66"/>
      <c r="AV44" s="67">
        <v>20</v>
      </c>
      <c r="AW44" s="68">
        <v>2</v>
      </c>
      <c r="AX44" s="69" t="s">
        <v>0</v>
      </c>
      <c r="AY44" s="64"/>
      <c r="AZ44" s="65"/>
      <c r="BA44" s="65"/>
      <c r="BB44" s="66"/>
      <c r="BC44" s="67"/>
      <c r="BD44" s="68"/>
      <c r="BE44" s="69"/>
      <c r="BF44" s="64"/>
      <c r="BG44" s="65"/>
      <c r="BH44" s="65"/>
      <c r="BI44" s="66"/>
      <c r="BJ44" s="67"/>
      <c r="BK44" s="68"/>
      <c r="BL44" s="69"/>
      <c r="BM44" s="70">
        <f t="shared" ref="BM44:BN66" si="9">IF(F44="T", N44, 0)</f>
        <v>0</v>
      </c>
      <c r="BN44" s="71">
        <f t="shared" si="9"/>
        <v>1</v>
      </c>
      <c r="BO44" s="71">
        <f t="shared" si="2"/>
        <v>15</v>
      </c>
      <c r="BP44" s="71">
        <f t="shared" si="3"/>
        <v>0</v>
      </c>
      <c r="BQ44" s="72">
        <f t="shared" si="4"/>
        <v>0</v>
      </c>
      <c r="BR44" s="70">
        <f t="shared" si="5"/>
        <v>1.2</v>
      </c>
      <c r="BS44" s="88">
        <f t="shared" si="6"/>
        <v>0.8</v>
      </c>
    </row>
    <row r="45" spans="1:71" s="206" customFormat="1" ht="18" customHeight="1" x14ac:dyDescent="0.25">
      <c r="A45" s="70">
        <v>34</v>
      </c>
      <c r="B45" s="89" t="s">
        <v>83</v>
      </c>
      <c r="C45" s="74" t="s">
        <v>281</v>
      </c>
      <c r="D45" s="65" t="s">
        <v>3</v>
      </c>
      <c r="E45" s="65" t="s">
        <v>3</v>
      </c>
      <c r="F45" s="65" t="s">
        <v>3</v>
      </c>
      <c r="G45" s="90" t="s">
        <v>1</v>
      </c>
      <c r="H45" s="43">
        <f t="shared" si="7"/>
        <v>60</v>
      </c>
      <c r="I45" s="44">
        <f t="shared" si="8"/>
        <v>0</v>
      </c>
      <c r="J45" s="44">
        <f t="shared" si="8"/>
        <v>45</v>
      </c>
      <c r="K45" s="44">
        <f t="shared" si="8"/>
        <v>15</v>
      </c>
      <c r="L45" s="45">
        <f t="shared" si="8"/>
        <v>0</v>
      </c>
      <c r="M45" s="43">
        <f t="shared" si="8"/>
        <v>45</v>
      </c>
      <c r="N45" s="46">
        <f t="shared" si="8"/>
        <v>4</v>
      </c>
      <c r="O45" s="91">
        <v>1</v>
      </c>
      <c r="P45" s="92"/>
      <c r="Q45" s="93"/>
      <c r="R45" s="93"/>
      <c r="S45" s="94"/>
      <c r="T45" s="95"/>
      <c r="U45" s="96"/>
      <c r="V45" s="69"/>
      <c r="W45" s="64"/>
      <c r="X45" s="65">
        <v>45</v>
      </c>
      <c r="Y45" s="65">
        <v>15</v>
      </c>
      <c r="Z45" s="66"/>
      <c r="AA45" s="67">
        <v>45</v>
      </c>
      <c r="AB45" s="68">
        <v>4</v>
      </c>
      <c r="AC45" s="69" t="s">
        <v>0</v>
      </c>
      <c r="AD45" s="64"/>
      <c r="AE45" s="65"/>
      <c r="AF45" s="65"/>
      <c r="AG45" s="66"/>
      <c r="AH45" s="67"/>
      <c r="AI45" s="68"/>
      <c r="AJ45" s="69"/>
      <c r="AK45" s="64"/>
      <c r="AL45" s="65"/>
      <c r="AM45" s="65"/>
      <c r="AN45" s="66"/>
      <c r="AO45" s="67"/>
      <c r="AP45" s="68"/>
      <c r="AQ45" s="69"/>
      <c r="AR45" s="64"/>
      <c r="AS45" s="65"/>
      <c r="AT45" s="65"/>
      <c r="AU45" s="66"/>
      <c r="AV45" s="67"/>
      <c r="AW45" s="68"/>
      <c r="AX45" s="69"/>
      <c r="AY45" s="64"/>
      <c r="AZ45" s="65"/>
      <c r="BA45" s="65"/>
      <c r="BB45" s="66"/>
      <c r="BC45" s="67"/>
      <c r="BD45" s="68"/>
      <c r="BE45" s="69"/>
      <c r="BF45" s="64"/>
      <c r="BG45" s="65"/>
      <c r="BH45" s="65"/>
      <c r="BI45" s="66"/>
      <c r="BJ45" s="67"/>
      <c r="BK45" s="68"/>
      <c r="BL45" s="69"/>
      <c r="BM45" s="70">
        <f t="shared" si="9"/>
        <v>0</v>
      </c>
      <c r="BN45" s="71">
        <f t="shared" si="9"/>
        <v>1</v>
      </c>
      <c r="BO45" s="71">
        <f t="shared" si="2"/>
        <v>60</v>
      </c>
      <c r="BP45" s="71">
        <f t="shared" si="3"/>
        <v>0</v>
      </c>
      <c r="BQ45" s="72">
        <f t="shared" si="4"/>
        <v>0</v>
      </c>
      <c r="BR45" s="70">
        <f t="shared" si="5"/>
        <v>2.2857142857142856</v>
      </c>
      <c r="BS45" s="88">
        <f t="shared" si="6"/>
        <v>1.7142857142857142</v>
      </c>
    </row>
    <row r="46" spans="1:71" s="206" customFormat="1" ht="18" customHeight="1" x14ac:dyDescent="0.25">
      <c r="A46" s="70">
        <v>35</v>
      </c>
      <c r="B46" s="89" t="s">
        <v>84</v>
      </c>
      <c r="C46" s="74" t="s">
        <v>282</v>
      </c>
      <c r="D46" s="65" t="s">
        <v>3</v>
      </c>
      <c r="E46" s="65" t="s">
        <v>3</v>
      </c>
      <c r="F46" s="65" t="s">
        <v>3</v>
      </c>
      <c r="G46" s="90" t="s">
        <v>1</v>
      </c>
      <c r="H46" s="43">
        <f t="shared" si="7"/>
        <v>30</v>
      </c>
      <c r="I46" s="44">
        <f t="shared" si="8"/>
        <v>0</v>
      </c>
      <c r="J46" s="44">
        <f t="shared" si="8"/>
        <v>15</v>
      </c>
      <c r="K46" s="44">
        <f t="shared" si="8"/>
        <v>15</v>
      </c>
      <c r="L46" s="45">
        <f t="shared" si="8"/>
        <v>0</v>
      </c>
      <c r="M46" s="43">
        <f t="shared" si="8"/>
        <v>20</v>
      </c>
      <c r="N46" s="46">
        <f t="shared" si="8"/>
        <v>2</v>
      </c>
      <c r="O46" s="91">
        <v>2</v>
      </c>
      <c r="P46" s="92"/>
      <c r="Q46" s="93"/>
      <c r="R46" s="93"/>
      <c r="S46" s="94"/>
      <c r="T46" s="95"/>
      <c r="U46" s="96"/>
      <c r="V46" s="69"/>
      <c r="W46" s="64"/>
      <c r="X46" s="65"/>
      <c r="Y46" s="65"/>
      <c r="Z46" s="66"/>
      <c r="AA46" s="67"/>
      <c r="AB46" s="68"/>
      <c r="AC46" s="69"/>
      <c r="AD46" s="64"/>
      <c r="AE46" s="65">
        <v>15</v>
      </c>
      <c r="AF46" s="65">
        <v>15</v>
      </c>
      <c r="AG46" s="66"/>
      <c r="AH46" s="67">
        <v>20</v>
      </c>
      <c r="AI46" s="68">
        <v>2</v>
      </c>
      <c r="AJ46" s="69" t="s">
        <v>0</v>
      </c>
      <c r="AK46" s="64"/>
      <c r="AL46" s="65"/>
      <c r="AM46" s="65"/>
      <c r="AN46" s="66"/>
      <c r="AO46" s="67"/>
      <c r="AP46" s="68"/>
      <c r="AQ46" s="69"/>
      <c r="AR46" s="64"/>
      <c r="AS46" s="65"/>
      <c r="AT46" s="65"/>
      <c r="AU46" s="66"/>
      <c r="AV46" s="67"/>
      <c r="AW46" s="68"/>
      <c r="AX46" s="69"/>
      <c r="AY46" s="64"/>
      <c r="AZ46" s="65"/>
      <c r="BA46" s="65"/>
      <c r="BB46" s="66"/>
      <c r="BC46" s="67"/>
      <c r="BD46" s="68"/>
      <c r="BE46" s="69"/>
      <c r="BF46" s="64"/>
      <c r="BG46" s="65"/>
      <c r="BH46" s="65"/>
      <c r="BI46" s="66"/>
      <c r="BJ46" s="67"/>
      <c r="BK46" s="68"/>
      <c r="BL46" s="69"/>
      <c r="BM46" s="70">
        <f t="shared" si="9"/>
        <v>0</v>
      </c>
      <c r="BN46" s="71">
        <f t="shared" si="9"/>
        <v>2</v>
      </c>
      <c r="BO46" s="71">
        <f t="shared" si="2"/>
        <v>30</v>
      </c>
      <c r="BP46" s="71">
        <f t="shared" si="3"/>
        <v>0</v>
      </c>
      <c r="BQ46" s="72">
        <f t="shared" si="4"/>
        <v>0</v>
      </c>
      <c r="BR46" s="70">
        <f t="shared" si="5"/>
        <v>1.2</v>
      </c>
      <c r="BS46" s="88">
        <f t="shared" si="6"/>
        <v>0.8</v>
      </c>
    </row>
    <row r="47" spans="1:71" s="206" customFormat="1" ht="30" customHeight="1" x14ac:dyDescent="0.25">
      <c r="A47" s="70">
        <v>36</v>
      </c>
      <c r="B47" s="89" t="s">
        <v>85</v>
      </c>
      <c r="C47" s="89" t="s">
        <v>283</v>
      </c>
      <c r="D47" s="65" t="s">
        <v>1</v>
      </c>
      <c r="E47" s="65" t="s">
        <v>3</v>
      </c>
      <c r="F47" s="65" t="s">
        <v>3</v>
      </c>
      <c r="G47" s="90" t="s">
        <v>1</v>
      </c>
      <c r="H47" s="43">
        <f t="shared" si="7"/>
        <v>60</v>
      </c>
      <c r="I47" s="44">
        <f t="shared" si="8"/>
        <v>30</v>
      </c>
      <c r="J47" s="44">
        <f t="shared" si="8"/>
        <v>15</v>
      </c>
      <c r="K47" s="44">
        <f t="shared" si="8"/>
        <v>15</v>
      </c>
      <c r="L47" s="45">
        <f t="shared" si="8"/>
        <v>0</v>
      </c>
      <c r="M47" s="43">
        <f t="shared" si="8"/>
        <v>45</v>
      </c>
      <c r="N47" s="46">
        <f t="shared" si="8"/>
        <v>4</v>
      </c>
      <c r="O47" s="91">
        <v>2</v>
      </c>
      <c r="P47" s="92">
        <v>30</v>
      </c>
      <c r="Q47" s="93">
        <v>15</v>
      </c>
      <c r="R47" s="93">
        <v>15</v>
      </c>
      <c r="S47" s="94"/>
      <c r="T47" s="95">
        <v>45</v>
      </c>
      <c r="U47" s="96">
        <v>4</v>
      </c>
      <c r="V47" s="69" t="s">
        <v>2</v>
      </c>
      <c r="W47" s="64"/>
      <c r="X47" s="65"/>
      <c r="Y47" s="65"/>
      <c r="Z47" s="66"/>
      <c r="AA47" s="67"/>
      <c r="AB47" s="68"/>
      <c r="AC47" s="69"/>
      <c r="AD47" s="64"/>
      <c r="AE47" s="65"/>
      <c r="AF47" s="65"/>
      <c r="AG47" s="66"/>
      <c r="AH47" s="67"/>
      <c r="AI47" s="68"/>
      <c r="AJ47" s="69"/>
      <c r="AK47" s="64"/>
      <c r="AL47" s="65"/>
      <c r="AM47" s="65"/>
      <c r="AN47" s="66"/>
      <c r="AO47" s="67"/>
      <c r="AP47" s="68"/>
      <c r="AQ47" s="69"/>
      <c r="AR47" s="64"/>
      <c r="AS47" s="65"/>
      <c r="AT47" s="65"/>
      <c r="AU47" s="66"/>
      <c r="AV47" s="67"/>
      <c r="AW47" s="68"/>
      <c r="AX47" s="69"/>
      <c r="AY47" s="64"/>
      <c r="AZ47" s="65"/>
      <c r="BA47" s="65"/>
      <c r="BB47" s="66"/>
      <c r="BC47" s="67"/>
      <c r="BD47" s="68"/>
      <c r="BE47" s="69"/>
      <c r="BF47" s="64"/>
      <c r="BG47" s="65"/>
      <c r="BH47" s="65"/>
      <c r="BI47" s="66"/>
      <c r="BJ47" s="67"/>
      <c r="BK47" s="68"/>
      <c r="BL47" s="69"/>
      <c r="BM47" s="70">
        <f t="shared" si="9"/>
        <v>0</v>
      </c>
      <c r="BN47" s="71">
        <f t="shared" si="9"/>
        <v>2</v>
      </c>
      <c r="BO47" s="71">
        <f t="shared" si="2"/>
        <v>30</v>
      </c>
      <c r="BP47" s="71">
        <f t="shared" si="3"/>
        <v>4</v>
      </c>
      <c r="BQ47" s="72">
        <f t="shared" si="4"/>
        <v>0</v>
      </c>
      <c r="BR47" s="70">
        <f t="shared" si="5"/>
        <v>2.2857142857142856</v>
      </c>
      <c r="BS47" s="88">
        <f t="shared" si="6"/>
        <v>1.7142857142857142</v>
      </c>
    </row>
    <row r="48" spans="1:71" s="206" customFormat="1" ht="30" customHeight="1" x14ac:dyDescent="0.25">
      <c r="A48" s="70">
        <v>37</v>
      </c>
      <c r="B48" s="89" t="s">
        <v>86</v>
      </c>
      <c r="C48" s="89" t="s">
        <v>284</v>
      </c>
      <c r="D48" s="65" t="s">
        <v>1</v>
      </c>
      <c r="E48" s="65" t="s">
        <v>3</v>
      </c>
      <c r="F48" s="65" t="s">
        <v>3</v>
      </c>
      <c r="G48" s="90" t="s">
        <v>1</v>
      </c>
      <c r="H48" s="43">
        <f t="shared" si="7"/>
        <v>45</v>
      </c>
      <c r="I48" s="44">
        <f t="shared" si="8"/>
        <v>15</v>
      </c>
      <c r="J48" s="44">
        <f t="shared" si="8"/>
        <v>0</v>
      </c>
      <c r="K48" s="44">
        <f t="shared" si="8"/>
        <v>30</v>
      </c>
      <c r="L48" s="45">
        <f t="shared" si="8"/>
        <v>0</v>
      </c>
      <c r="M48" s="43">
        <f t="shared" si="8"/>
        <v>35</v>
      </c>
      <c r="N48" s="46">
        <f t="shared" si="8"/>
        <v>3</v>
      </c>
      <c r="O48" s="91">
        <v>2</v>
      </c>
      <c r="P48" s="92"/>
      <c r="Q48" s="93"/>
      <c r="R48" s="93"/>
      <c r="S48" s="94"/>
      <c r="T48" s="95"/>
      <c r="U48" s="96"/>
      <c r="V48" s="69"/>
      <c r="W48" s="64">
        <v>15</v>
      </c>
      <c r="X48" s="65"/>
      <c r="Y48" s="65">
        <v>30</v>
      </c>
      <c r="Z48" s="66"/>
      <c r="AA48" s="67">
        <v>35</v>
      </c>
      <c r="AB48" s="68">
        <v>3</v>
      </c>
      <c r="AC48" s="69" t="s">
        <v>2</v>
      </c>
      <c r="AD48" s="64"/>
      <c r="AE48" s="65"/>
      <c r="AF48" s="65"/>
      <c r="AG48" s="66"/>
      <c r="AH48" s="67"/>
      <c r="AI48" s="68"/>
      <c r="AJ48" s="69"/>
      <c r="AK48" s="64"/>
      <c r="AL48" s="65"/>
      <c r="AM48" s="65"/>
      <c r="AN48" s="66"/>
      <c r="AO48" s="67"/>
      <c r="AP48" s="68"/>
      <c r="AQ48" s="69"/>
      <c r="AR48" s="64"/>
      <c r="AS48" s="65"/>
      <c r="AT48" s="65"/>
      <c r="AU48" s="66"/>
      <c r="AV48" s="67"/>
      <c r="AW48" s="68"/>
      <c r="AX48" s="69"/>
      <c r="AY48" s="64"/>
      <c r="AZ48" s="65"/>
      <c r="BA48" s="65"/>
      <c r="BB48" s="66"/>
      <c r="BC48" s="67"/>
      <c r="BD48" s="68"/>
      <c r="BE48" s="69"/>
      <c r="BF48" s="64"/>
      <c r="BG48" s="65"/>
      <c r="BH48" s="65"/>
      <c r="BI48" s="66"/>
      <c r="BJ48" s="67"/>
      <c r="BK48" s="68"/>
      <c r="BL48" s="69"/>
      <c r="BM48" s="70">
        <f t="shared" si="9"/>
        <v>0</v>
      </c>
      <c r="BN48" s="71">
        <f t="shared" si="9"/>
        <v>2</v>
      </c>
      <c r="BO48" s="71">
        <f t="shared" si="2"/>
        <v>30</v>
      </c>
      <c r="BP48" s="71">
        <f t="shared" si="3"/>
        <v>3</v>
      </c>
      <c r="BQ48" s="72">
        <f t="shared" si="4"/>
        <v>0</v>
      </c>
      <c r="BR48" s="70">
        <f t="shared" si="5"/>
        <v>1.6875</v>
      </c>
      <c r="BS48" s="88">
        <f t="shared" si="6"/>
        <v>1.3125</v>
      </c>
    </row>
    <row r="49" spans="1:71" s="206" customFormat="1" ht="30" customHeight="1" x14ac:dyDescent="0.25">
      <c r="A49" s="70">
        <v>38</v>
      </c>
      <c r="B49" s="89" t="s">
        <v>87</v>
      </c>
      <c r="C49" s="89" t="s">
        <v>285</v>
      </c>
      <c r="D49" s="65" t="s">
        <v>1</v>
      </c>
      <c r="E49" s="65" t="s">
        <v>3</v>
      </c>
      <c r="F49" s="65" t="s">
        <v>3</v>
      </c>
      <c r="G49" s="90" t="s">
        <v>1</v>
      </c>
      <c r="H49" s="43">
        <f t="shared" si="7"/>
        <v>45</v>
      </c>
      <c r="I49" s="44">
        <f t="shared" si="8"/>
        <v>15</v>
      </c>
      <c r="J49" s="44">
        <f t="shared" si="8"/>
        <v>0</v>
      </c>
      <c r="K49" s="44">
        <f t="shared" si="8"/>
        <v>30</v>
      </c>
      <c r="L49" s="45">
        <f t="shared" si="8"/>
        <v>0</v>
      </c>
      <c r="M49" s="43">
        <f t="shared" si="8"/>
        <v>35</v>
      </c>
      <c r="N49" s="46">
        <f t="shared" si="8"/>
        <v>3</v>
      </c>
      <c r="O49" s="91">
        <v>2</v>
      </c>
      <c r="P49" s="92"/>
      <c r="Q49" s="93"/>
      <c r="R49" s="93"/>
      <c r="S49" s="94"/>
      <c r="T49" s="95"/>
      <c r="U49" s="96"/>
      <c r="V49" s="69"/>
      <c r="W49" s="64"/>
      <c r="X49" s="65"/>
      <c r="Y49" s="65"/>
      <c r="Z49" s="66"/>
      <c r="AA49" s="67"/>
      <c r="AB49" s="68"/>
      <c r="AC49" s="69"/>
      <c r="AD49" s="64"/>
      <c r="AE49" s="65"/>
      <c r="AF49" s="65"/>
      <c r="AG49" s="66"/>
      <c r="AH49" s="67"/>
      <c r="AI49" s="68"/>
      <c r="AJ49" s="69"/>
      <c r="AK49" s="64"/>
      <c r="AL49" s="65"/>
      <c r="AM49" s="65"/>
      <c r="AN49" s="66"/>
      <c r="AO49" s="67"/>
      <c r="AP49" s="68"/>
      <c r="AQ49" s="69"/>
      <c r="AR49" s="64"/>
      <c r="AS49" s="65"/>
      <c r="AT49" s="65"/>
      <c r="AU49" s="66"/>
      <c r="AV49" s="67"/>
      <c r="AW49" s="68"/>
      <c r="AX49" s="69"/>
      <c r="AY49" s="64">
        <v>15</v>
      </c>
      <c r="AZ49" s="65"/>
      <c r="BA49" s="65">
        <v>30</v>
      </c>
      <c r="BB49" s="66"/>
      <c r="BC49" s="67">
        <v>35</v>
      </c>
      <c r="BD49" s="68">
        <v>3</v>
      </c>
      <c r="BE49" s="69" t="s">
        <v>2</v>
      </c>
      <c r="BF49" s="64"/>
      <c r="BG49" s="65"/>
      <c r="BH49" s="65"/>
      <c r="BI49" s="66"/>
      <c r="BJ49" s="67"/>
      <c r="BK49" s="68"/>
      <c r="BL49" s="69"/>
      <c r="BM49" s="70">
        <f t="shared" si="9"/>
        <v>0</v>
      </c>
      <c r="BN49" s="71">
        <f t="shared" si="9"/>
        <v>2</v>
      </c>
      <c r="BO49" s="71">
        <f t="shared" si="2"/>
        <v>30</v>
      </c>
      <c r="BP49" s="71">
        <f t="shared" si="3"/>
        <v>3</v>
      </c>
      <c r="BQ49" s="72">
        <f t="shared" si="4"/>
        <v>0</v>
      </c>
      <c r="BR49" s="70">
        <f t="shared" si="5"/>
        <v>1.6875</v>
      </c>
      <c r="BS49" s="88">
        <f t="shared" si="6"/>
        <v>1.3125</v>
      </c>
    </row>
    <row r="50" spans="1:71" s="206" customFormat="1" ht="30" customHeight="1" x14ac:dyDescent="0.25">
      <c r="A50" s="70">
        <v>39</v>
      </c>
      <c r="B50" s="89" t="s">
        <v>88</v>
      </c>
      <c r="C50" s="89" t="s">
        <v>286</v>
      </c>
      <c r="D50" s="65" t="s">
        <v>1</v>
      </c>
      <c r="E50" s="65" t="s">
        <v>3</v>
      </c>
      <c r="F50" s="65" t="s">
        <v>3</v>
      </c>
      <c r="G50" s="90" t="s">
        <v>1</v>
      </c>
      <c r="H50" s="43">
        <f t="shared" si="7"/>
        <v>75</v>
      </c>
      <c r="I50" s="44">
        <f t="shared" si="8"/>
        <v>30</v>
      </c>
      <c r="J50" s="44">
        <f t="shared" si="8"/>
        <v>15</v>
      </c>
      <c r="K50" s="44">
        <f t="shared" si="8"/>
        <v>30</v>
      </c>
      <c r="L50" s="45">
        <f t="shared" si="8"/>
        <v>0</v>
      </c>
      <c r="M50" s="43">
        <f t="shared" si="8"/>
        <v>50</v>
      </c>
      <c r="N50" s="46">
        <f t="shared" si="8"/>
        <v>5</v>
      </c>
      <c r="O50" s="91">
        <v>3</v>
      </c>
      <c r="P50" s="92"/>
      <c r="Q50" s="93"/>
      <c r="R50" s="93"/>
      <c r="S50" s="94"/>
      <c r="T50" s="95"/>
      <c r="U50" s="96"/>
      <c r="V50" s="69"/>
      <c r="W50" s="64"/>
      <c r="X50" s="65"/>
      <c r="Y50" s="65"/>
      <c r="Z50" s="66"/>
      <c r="AA50" s="67"/>
      <c r="AB50" s="68"/>
      <c r="AC50" s="69"/>
      <c r="AD50" s="64">
        <v>30</v>
      </c>
      <c r="AE50" s="65">
        <v>15</v>
      </c>
      <c r="AF50" s="65">
        <v>30</v>
      </c>
      <c r="AG50" s="66"/>
      <c r="AH50" s="67">
        <v>50</v>
      </c>
      <c r="AI50" s="68">
        <v>5</v>
      </c>
      <c r="AJ50" s="69" t="s">
        <v>0</v>
      </c>
      <c r="AK50" s="64"/>
      <c r="AL50" s="65"/>
      <c r="AM50" s="65"/>
      <c r="AN50" s="66"/>
      <c r="AO50" s="67"/>
      <c r="AP50" s="68"/>
      <c r="AQ50" s="69"/>
      <c r="AR50" s="64"/>
      <c r="AS50" s="65"/>
      <c r="AT50" s="65"/>
      <c r="AU50" s="66"/>
      <c r="AV50" s="67"/>
      <c r="AW50" s="68"/>
      <c r="AX50" s="69"/>
      <c r="AY50" s="64"/>
      <c r="AZ50" s="65"/>
      <c r="BA50" s="65"/>
      <c r="BB50" s="66"/>
      <c r="BC50" s="67"/>
      <c r="BD50" s="68"/>
      <c r="BE50" s="69"/>
      <c r="BF50" s="64"/>
      <c r="BG50" s="65"/>
      <c r="BH50" s="65"/>
      <c r="BI50" s="66"/>
      <c r="BJ50" s="67"/>
      <c r="BK50" s="68"/>
      <c r="BL50" s="69"/>
      <c r="BM50" s="70">
        <f t="shared" si="9"/>
        <v>0</v>
      </c>
      <c r="BN50" s="71">
        <f t="shared" si="9"/>
        <v>3</v>
      </c>
      <c r="BO50" s="71">
        <f t="shared" si="2"/>
        <v>45</v>
      </c>
      <c r="BP50" s="71">
        <f t="shared" si="3"/>
        <v>5</v>
      </c>
      <c r="BQ50" s="72">
        <f t="shared" si="4"/>
        <v>0</v>
      </c>
      <c r="BR50" s="70">
        <f t="shared" si="5"/>
        <v>3</v>
      </c>
      <c r="BS50" s="88">
        <f t="shared" si="6"/>
        <v>2</v>
      </c>
    </row>
    <row r="51" spans="1:71" s="206" customFormat="1" ht="30" customHeight="1" x14ac:dyDescent="0.25">
      <c r="A51" s="70">
        <v>40</v>
      </c>
      <c r="B51" s="89" t="s">
        <v>89</v>
      </c>
      <c r="C51" s="89" t="s">
        <v>287</v>
      </c>
      <c r="D51" s="65" t="s">
        <v>1</v>
      </c>
      <c r="E51" s="65" t="s">
        <v>3</v>
      </c>
      <c r="F51" s="65" t="s">
        <v>3</v>
      </c>
      <c r="G51" s="90" t="s">
        <v>1</v>
      </c>
      <c r="H51" s="43">
        <f t="shared" si="7"/>
        <v>60</v>
      </c>
      <c r="I51" s="44">
        <f t="shared" si="8"/>
        <v>30</v>
      </c>
      <c r="J51" s="44">
        <f t="shared" si="8"/>
        <v>15</v>
      </c>
      <c r="K51" s="44">
        <f t="shared" si="8"/>
        <v>15</v>
      </c>
      <c r="L51" s="45">
        <f t="shared" si="8"/>
        <v>0</v>
      </c>
      <c r="M51" s="43">
        <f t="shared" si="8"/>
        <v>45</v>
      </c>
      <c r="N51" s="46">
        <f t="shared" si="8"/>
        <v>4</v>
      </c>
      <c r="O51" s="91">
        <v>2</v>
      </c>
      <c r="P51" s="92"/>
      <c r="Q51" s="93"/>
      <c r="R51" s="93"/>
      <c r="S51" s="94"/>
      <c r="T51" s="95"/>
      <c r="U51" s="96"/>
      <c r="V51" s="69"/>
      <c r="W51" s="64"/>
      <c r="X51" s="65"/>
      <c r="Y51" s="65"/>
      <c r="Z51" s="66"/>
      <c r="AA51" s="67"/>
      <c r="AB51" s="68"/>
      <c r="AC51" s="69"/>
      <c r="AD51" s="64"/>
      <c r="AE51" s="65"/>
      <c r="AF51" s="65"/>
      <c r="AG51" s="66"/>
      <c r="AH51" s="67"/>
      <c r="AI51" s="68"/>
      <c r="AJ51" s="69"/>
      <c r="AK51" s="64"/>
      <c r="AL51" s="65"/>
      <c r="AM51" s="65"/>
      <c r="AN51" s="66"/>
      <c r="AO51" s="67"/>
      <c r="AP51" s="68"/>
      <c r="AQ51" s="69"/>
      <c r="AR51" s="64">
        <v>30</v>
      </c>
      <c r="AS51" s="65">
        <v>15</v>
      </c>
      <c r="AT51" s="65">
        <v>15</v>
      </c>
      <c r="AU51" s="66"/>
      <c r="AV51" s="67">
        <v>45</v>
      </c>
      <c r="AW51" s="68">
        <v>4</v>
      </c>
      <c r="AX51" s="69" t="s">
        <v>0</v>
      </c>
      <c r="AY51" s="64"/>
      <c r="AZ51" s="65"/>
      <c r="BA51" s="65"/>
      <c r="BB51" s="66"/>
      <c r="BC51" s="67"/>
      <c r="BD51" s="68"/>
      <c r="BE51" s="69"/>
      <c r="BF51" s="64"/>
      <c r="BG51" s="65"/>
      <c r="BH51" s="65"/>
      <c r="BI51" s="66"/>
      <c r="BJ51" s="67"/>
      <c r="BK51" s="68"/>
      <c r="BL51" s="69"/>
      <c r="BM51" s="70">
        <f t="shared" si="9"/>
        <v>0</v>
      </c>
      <c r="BN51" s="71">
        <f t="shared" si="9"/>
        <v>2</v>
      </c>
      <c r="BO51" s="71">
        <f t="shared" si="2"/>
        <v>30</v>
      </c>
      <c r="BP51" s="71">
        <f t="shared" si="3"/>
        <v>4</v>
      </c>
      <c r="BQ51" s="72">
        <f t="shared" si="4"/>
        <v>0</v>
      </c>
      <c r="BR51" s="70">
        <f t="shared" si="5"/>
        <v>2.2857142857142856</v>
      </c>
      <c r="BS51" s="88">
        <f t="shared" si="6"/>
        <v>1.7142857142857142</v>
      </c>
    </row>
    <row r="52" spans="1:71" s="206" customFormat="1" ht="30" customHeight="1" x14ac:dyDescent="0.25">
      <c r="A52" s="70">
        <v>41</v>
      </c>
      <c r="B52" s="89" t="s">
        <v>90</v>
      </c>
      <c r="C52" s="89" t="s">
        <v>288</v>
      </c>
      <c r="D52" s="65" t="s">
        <v>1</v>
      </c>
      <c r="E52" s="65" t="s">
        <v>3</v>
      </c>
      <c r="F52" s="65" t="s">
        <v>3</v>
      </c>
      <c r="G52" s="90" t="s">
        <v>1</v>
      </c>
      <c r="H52" s="43">
        <f t="shared" si="7"/>
        <v>30</v>
      </c>
      <c r="I52" s="44">
        <f t="shared" si="8"/>
        <v>15</v>
      </c>
      <c r="J52" s="44">
        <f t="shared" si="8"/>
        <v>0</v>
      </c>
      <c r="K52" s="44">
        <f t="shared" si="8"/>
        <v>15</v>
      </c>
      <c r="L52" s="45">
        <f t="shared" si="8"/>
        <v>0</v>
      </c>
      <c r="M52" s="43">
        <f t="shared" si="8"/>
        <v>20</v>
      </c>
      <c r="N52" s="46">
        <f t="shared" si="8"/>
        <v>2</v>
      </c>
      <c r="O52" s="91">
        <v>1</v>
      </c>
      <c r="P52" s="92"/>
      <c r="Q52" s="93"/>
      <c r="R52" s="93"/>
      <c r="S52" s="94"/>
      <c r="T52" s="95"/>
      <c r="U52" s="96"/>
      <c r="V52" s="69"/>
      <c r="W52" s="64"/>
      <c r="X52" s="65"/>
      <c r="Y52" s="65"/>
      <c r="Z52" s="66"/>
      <c r="AA52" s="67"/>
      <c r="AB52" s="68"/>
      <c r="AC52" s="69"/>
      <c r="AD52" s="64"/>
      <c r="AE52" s="65"/>
      <c r="AF52" s="65"/>
      <c r="AG52" s="66"/>
      <c r="AH52" s="67"/>
      <c r="AI52" s="68"/>
      <c r="AJ52" s="69"/>
      <c r="AK52" s="64"/>
      <c r="AL52" s="65"/>
      <c r="AM52" s="65"/>
      <c r="AN52" s="66"/>
      <c r="AO52" s="67"/>
      <c r="AP52" s="68"/>
      <c r="AQ52" s="69"/>
      <c r="AR52" s="64">
        <v>15</v>
      </c>
      <c r="AS52" s="65"/>
      <c r="AT52" s="65">
        <v>15</v>
      </c>
      <c r="AU52" s="66"/>
      <c r="AV52" s="67">
        <v>20</v>
      </c>
      <c r="AW52" s="68">
        <v>2</v>
      </c>
      <c r="AX52" s="69" t="s">
        <v>2</v>
      </c>
      <c r="AY52" s="64"/>
      <c r="AZ52" s="65"/>
      <c r="BA52" s="65"/>
      <c r="BB52" s="66"/>
      <c r="BC52" s="67"/>
      <c r="BD52" s="68"/>
      <c r="BE52" s="69"/>
      <c r="BF52" s="64"/>
      <c r="BG52" s="65"/>
      <c r="BH52" s="65"/>
      <c r="BI52" s="66"/>
      <c r="BJ52" s="67"/>
      <c r="BK52" s="68"/>
      <c r="BL52" s="69"/>
      <c r="BM52" s="70">
        <f t="shared" si="9"/>
        <v>0</v>
      </c>
      <c r="BN52" s="71">
        <f t="shared" si="9"/>
        <v>1</v>
      </c>
      <c r="BO52" s="71">
        <f t="shared" si="2"/>
        <v>15</v>
      </c>
      <c r="BP52" s="71">
        <f t="shared" si="3"/>
        <v>2</v>
      </c>
      <c r="BQ52" s="72">
        <f t="shared" si="4"/>
        <v>0</v>
      </c>
      <c r="BR52" s="70">
        <f t="shared" si="5"/>
        <v>1.2</v>
      </c>
      <c r="BS52" s="88">
        <f t="shared" si="6"/>
        <v>0.8</v>
      </c>
    </row>
    <row r="53" spans="1:71" s="206" customFormat="1" ht="30" customHeight="1" x14ac:dyDescent="0.25">
      <c r="A53" s="70">
        <v>42</v>
      </c>
      <c r="B53" s="89" t="s">
        <v>91</v>
      </c>
      <c r="C53" s="89" t="s">
        <v>289</v>
      </c>
      <c r="D53" s="65" t="s">
        <v>1</v>
      </c>
      <c r="E53" s="65" t="s">
        <v>3</v>
      </c>
      <c r="F53" s="65" t="s">
        <v>3</v>
      </c>
      <c r="G53" s="90" t="s">
        <v>1</v>
      </c>
      <c r="H53" s="43">
        <f t="shared" si="7"/>
        <v>45</v>
      </c>
      <c r="I53" s="44">
        <f t="shared" si="8"/>
        <v>15</v>
      </c>
      <c r="J53" s="44">
        <f t="shared" si="8"/>
        <v>0</v>
      </c>
      <c r="K53" s="44">
        <f t="shared" si="8"/>
        <v>30</v>
      </c>
      <c r="L53" s="45">
        <f t="shared" si="8"/>
        <v>0</v>
      </c>
      <c r="M53" s="43">
        <f t="shared" si="8"/>
        <v>35</v>
      </c>
      <c r="N53" s="46">
        <f t="shared" si="8"/>
        <v>3</v>
      </c>
      <c r="O53" s="91">
        <v>1</v>
      </c>
      <c r="P53" s="92"/>
      <c r="Q53" s="93"/>
      <c r="R53" s="93"/>
      <c r="S53" s="94"/>
      <c r="T53" s="95"/>
      <c r="U53" s="96"/>
      <c r="V53" s="69"/>
      <c r="W53" s="64"/>
      <c r="X53" s="65"/>
      <c r="Y53" s="65"/>
      <c r="Z53" s="66"/>
      <c r="AA53" s="67"/>
      <c r="AB53" s="68"/>
      <c r="AC53" s="69"/>
      <c r="AD53" s="64"/>
      <c r="AE53" s="65"/>
      <c r="AF53" s="65"/>
      <c r="AG53" s="66"/>
      <c r="AH53" s="67"/>
      <c r="AI53" s="68"/>
      <c r="AJ53" s="69"/>
      <c r="AK53" s="64">
        <v>15</v>
      </c>
      <c r="AL53" s="65"/>
      <c r="AM53" s="65">
        <v>30</v>
      </c>
      <c r="AN53" s="66"/>
      <c r="AO53" s="67">
        <v>35</v>
      </c>
      <c r="AP53" s="68">
        <v>3</v>
      </c>
      <c r="AQ53" s="69" t="s">
        <v>2</v>
      </c>
      <c r="AR53" s="64"/>
      <c r="AS53" s="65"/>
      <c r="AT53" s="65"/>
      <c r="AU53" s="66"/>
      <c r="AV53" s="67"/>
      <c r="AW53" s="68"/>
      <c r="AX53" s="69"/>
      <c r="AY53" s="64"/>
      <c r="AZ53" s="65"/>
      <c r="BA53" s="65"/>
      <c r="BB53" s="66"/>
      <c r="BC53" s="67"/>
      <c r="BD53" s="68"/>
      <c r="BE53" s="69"/>
      <c r="BF53" s="64"/>
      <c r="BG53" s="65"/>
      <c r="BH53" s="65"/>
      <c r="BI53" s="66"/>
      <c r="BJ53" s="67"/>
      <c r="BK53" s="68"/>
      <c r="BL53" s="69"/>
      <c r="BM53" s="70">
        <f t="shared" si="9"/>
        <v>0</v>
      </c>
      <c r="BN53" s="71">
        <f t="shared" si="9"/>
        <v>1</v>
      </c>
      <c r="BO53" s="71">
        <f t="shared" si="2"/>
        <v>30</v>
      </c>
      <c r="BP53" s="71">
        <f t="shared" si="3"/>
        <v>3</v>
      </c>
      <c r="BQ53" s="72">
        <f t="shared" si="4"/>
        <v>0</v>
      </c>
      <c r="BR53" s="70">
        <f t="shared" si="5"/>
        <v>1.6875</v>
      </c>
      <c r="BS53" s="88">
        <f t="shared" si="6"/>
        <v>1.3125</v>
      </c>
    </row>
    <row r="54" spans="1:71" s="206" customFormat="1" ht="30" customHeight="1" x14ac:dyDescent="0.25">
      <c r="A54" s="70">
        <v>43</v>
      </c>
      <c r="B54" s="89" t="s">
        <v>92</v>
      </c>
      <c r="C54" s="89" t="s">
        <v>290</v>
      </c>
      <c r="D54" s="65" t="s">
        <v>1</v>
      </c>
      <c r="E54" s="65" t="s">
        <v>3</v>
      </c>
      <c r="F54" s="65" t="s">
        <v>3</v>
      </c>
      <c r="G54" s="90" t="s">
        <v>1</v>
      </c>
      <c r="H54" s="43">
        <f t="shared" si="7"/>
        <v>30</v>
      </c>
      <c r="I54" s="44">
        <f t="shared" si="8"/>
        <v>15</v>
      </c>
      <c r="J54" s="44">
        <f t="shared" si="8"/>
        <v>0</v>
      </c>
      <c r="K54" s="44">
        <f t="shared" si="8"/>
        <v>15</v>
      </c>
      <c r="L54" s="45">
        <f t="shared" si="8"/>
        <v>0</v>
      </c>
      <c r="M54" s="43">
        <f t="shared" si="8"/>
        <v>20</v>
      </c>
      <c r="N54" s="46">
        <f t="shared" si="8"/>
        <v>2</v>
      </c>
      <c r="O54" s="91">
        <v>1</v>
      </c>
      <c r="P54" s="92"/>
      <c r="Q54" s="93"/>
      <c r="R54" s="93"/>
      <c r="S54" s="94"/>
      <c r="T54" s="95"/>
      <c r="U54" s="96"/>
      <c r="V54" s="69"/>
      <c r="W54" s="64"/>
      <c r="X54" s="65"/>
      <c r="Y54" s="65"/>
      <c r="Z54" s="66"/>
      <c r="AA54" s="67"/>
      <c r="AB54" s="68"/>
      <c r="AC54" s="69"/>
      <c r="AD54" s="64"/>
      <c r="AE54" s="65"/>
      <c r="AF54" s="65"/>
      <c r="AG54" s="66"/>
      <c r="AH54" s="67"/>
      <c r="AI54" s="68"/>
      <c r="AJ54" s="69"/>
      <c r="AK54" s="64"/>
      <c r="AL54" s="65"/>
      <c r="AM54" s="65"/>
      <c r="AN54" s="66"/>
      <c r="AO54" s="67"/>
      <c r="AP54" s="68"/>
      <c r="AQ54" s="69"/>
      <c r="AR54" s="64">
        <v>15</v>
      </c>
      <c r="AS54" s="65"/>
      <c r="AT54" s="65">
        <v>15</v>
      </c>
      <c r="AU54" s="66"/>
      <c r="AV54" s="67">
        <v>20</v>
      </c>
      <c r="AW54" s="68">
        <v>2</v>
      </c>
      <c r="AX54" s="69" t="s">
        <v>0</v>
      </c>
      <c r="AY54" s="64"/>
      <c r="AZ54" s="65"/>
      <c r="BA54" s="65"/>
      <c r="BB54" s="66"/>
      <c r="BC54" s="67"/>
      <c r="BD54" s="68"/>
      <c r="BE54" s="69"/>
      <c r="BF54" s="64"/>
      <c r="BG54" s="65"/>
      <c r="BH54" s="65"/>
      <c r="BI54" s="66"/>
      <c r="BJ54" s="67"/>
      <c r="BK54" s="68"/>
      <c r="BL54" s="69"/>
      <c r="BM54" s="70">
        <f t="shared" si="9"/>
        <v>0</v>
      </c>
      <c r="BN54" s="71">
        <f t="shared" si="9"/>
        <v>1</v>
      </c>
      <c r="BO54" s="71">
        <f t="shared" si="2"/>
        <v>15</v>
      </c>
      <c r="BP54" s="71">
        <f t="shared" si="3"/>
        <v>2</v>
      </c>
      <c r="BQ54" s="72">
        <f t="shared" si="4"/>
        <v>0</v>
      </c>
      <c r="BR54" s="70">
        <f t="shared" si="5"/>
        <v>1.2</v>
      </c>
      <c r="BS54" s="88">
        <f t="shared" si="6"/>
        <v>0.8</v>
      </c>
    </row>
    <row r="55" spans="1:71" s="206" customFormat="1" ht="30.75" customHeight="1" x14ac:dyDescent="0.25">
      <c r="A55" s="70">
        <v>44</v>
      </c>
      <c r="B55" s="89" t="s">
        <v>93</v>
      </c>
      <c r="C55" s="89" t="s">
        <v>291</v>
      </c>
      <c r="D55" s="65" t="s">
        <v>1</v>
      </c>
      <c r="E55" s="65" t="s">
        <v>3</v>
      </c>
      <c r="F55" s="65" t="s">
        <v>3</v>
      </c>
      <c r="G55" s="90" t="s">
        <v>1</v>
      </c>
      <c r="H55" s="43">
        <f t="shared" si="7"/>
        <v>75</v>
      </c>
      <c r="I55" s="44">
        <f t="shared" si="8"/>
        <v>30</v>
      </c>
      <c r="J55" s="44">
        <f t="shared" si="8"/>
        <v>15</v>
      </c>
      <c r="K55" s="44">
        <f t="shared" si="8"/>
        <v>30</v>
      </c>
      <c r="L55" s="45">
        <f t="shared" si="8"/>
        <v>0</v>
      </c>
      <c r="M55" s="43">
        <f t="shared" si="8"/>
        <v>50</v>
      </c>
      <c r="N55" s="46">
        <f t="shared" si="8"/>
        <v>5</v>
      </c>
      <c r="O55" s="91">
        <v>3</v>
      </c>
      <c r="P55" s="92"/>
      <c r="Q55" s="93"/>
      <c r="R55" s="93"/>
      <c r="S55" s="94"/>
      <c r="T55" s="95"/>
      <c r="U55" s="96"/>
      <c r="V55" s="69"/>
      <c r="W55" s="64"/>
      <c r="X55" s="65"/>
      <c r="Y55" s="65"/>
      <c r="Z55" s="66"/>
      <c r="AA55" s="67"/>
      <c r="AB55" s="68"/>
      <c r="AC55" s="69"/>
      <c r="AD55" s="64"/>
      <c r="AE55" s="65"/>
      <c r="AF55" s="65"/>
      <c r="AG55" s="66"/>
      <c r="AH55" s="67"/>
      <c r="AI55" s="68"/>
      <c r="AJ55" s="69"/>
      <c r="AK55" s="64"/>
      <c r="AL55" s="65"/>
      <c r="AM55" s="65"/>
      <c r="AN55" s="66"/>
      <c r="AO55" s="67"/>
      <c r="AP55" s="68"/>
      <c r="AQ55" s="69"/>
      <c r="AR55" s="64"/>
      <c r="AS55" s="65"/>
      <c r="AT55" s="65"/>
      <c r="AU55" s="66"/>
      <c r="AV55" s="67"/>
      <c r="AW55" s="68"/>
      <c r="AX55" s="69"/>
      <c r="AY55" s="64">
        <v>30</v>
      </c>
      <c r="AZ55" s="65">
        <v>15</v>
      </c>
      <c r="BA55" s="65">
        <v>30</v>
      </c>
      <c r="BB55" s="66"/>
      <c r="BC55" s="67">
        <v>50</v>
      </c>
      <c r="BD55" s="68">
        <v>5</v>
      </c>
      <c r="BE55" s="69" t="s">
        <v>0</v>
      </c>
      <c r="BF55" s="64"/>
      <c r="BG55" s="65"/>
      <c r="BH55" s="65"/>
      <c r="BI55" s="66"/>
      <c r="BJ55" s="67"/>
      <c r="BK55" s="68"/>
      <c r="BL55" s="69"/>
      <c r="BM55" s="70">
        <f t="shared" si="9"/>
        <v>0</v>
      </c>
      <c r="BN55" s="71">
        <f t="shared" si="9"/>
        <v>3</v>
      </c>
      <c r="BO55" s="71">
        <f t="shared" si="2"/>
        <v>45</v>
      </c>
      <c r="BP55" s="71">
        <f t="shared" si="3"/>
        <v>5</v>
      </c>
      <c r="BQ55" s="72">
        <f t="shared" si="4"/>
        <v>0</v>
      </c>
      <c r="BR55" s="70">
        <f t="shared" si="5"/>
        <v>3</v>
      </c>
      <c r="BS55" s="88">
        <f t="shared" si="6"/>
        <v>2</v>
      </c>
    </row>
    <row r="56" spans="1:71" s="206" customFormat="1" ht="18.75" customHeight="1" x14ac:dyDescent="0.25">
      <c r="A56" s="70">
        <v>45</v>
      </c>
      <c r="B56" s="89" t="s">
        <v>94</v>
      </c>
      <c r="C56" s="74" t="s">
        <v>292</v>
      </c>
      <c r="D56" s="65" t="s">
        <v>3</v>
      </c>
      <c r="E56" s="65" t="s">
        <v>3</v>
      </c>
      <c r="F56" s="65" t="s">
        <v>3</v>
      </c>
      <c r="G56" s="90" t="s">
        <v>1</v>
      </c>
      <c r="H56" s="43">
        <f t="shared" si="7"/>
        <v>45</v>
      </c>
      <c r="I56" s="44">
        <f t="shared" si="8"/>
        <v>15</v>
      </c>
      <c r="J56" s="44">
        <f t="shared" si="8"/>
        <v>0</v>
      </c>
      <c r="K56" s="44">
        <f t="shared" si="8"/>
        <v>30</v>
      </c>
      <c r="L56" s="45">
        <f t="shared" si="8"/>
        <v>0</v>
      </c>
      <c r="M56" s="43">
        <f t="shared" si="8"/>
        <v>30</v>
      </c>
      <c r="N56" s="46">
        <f t="shared" si="8"/>
        <v>3</v>
      </c>
      <c r="O56" s="91">
        <v>2</v>
      </c>
      <c r="P56" s="92"/>
      <c r="Q56" s="93"/>
      <c r="R56" s="93"/>
      <c r="S56" s="94"/>
      <c r="T56" s="95"/>
      <c r="U56" s="96"/>
      <c r="V56" s="69"/>
      <c r="W56" s="64"/>
      <c r="X56" s="65"/>
      <c r="Y56" s="65"/>
      <c r="Z56" s="66"/>
      <c r="AA56" s="67"/>
      <c r="AB56" s="68"/>
      <c r="AC56" s="69"/>
      <c r="AD56" s="64">
        <v>15</v>
      </c>
      <c r="AE56" s="65"/>
      <c r="AF56" s="65">
        <v>30</v>
      </c>
      <c r="AG56" s="66"/>
      <c r="AH56" s="67">
        <v>30</v>
      </c>
      <c r="AI56" s="68">
        <v>3</v>
      </c>
      <c r="AJ56" s="69" t="s">
        <v>0</v>
      </c>
      <c r="AK56" s="64"/>
      <c r="AL56" s="65"/>
      <c r="AM56" s="65"/>
      <c r="AN56" s="66"/>
      <c r="AO56" s="67"/>
      <c r="AP56" s="68"/>
      <c r="AQ56" s="69"/>
      <c r="AR56" s="64"/>
      <c r="AS56" s="65"/>
      <c r="AT56" s="65"/>
      <c r="AU56" s="66"/>
      <c r="AV56" s="67"/>
      <c r="AW56" s="68"/>
      <c r="AX56" s="69"/>
      <c r="AY56" s="64"/>
      <c r="AZ56" s="65"/>
      <c r="BA56" s="65"/>
      <c r="BB56" s="66"/>
      <c r="BC56" s="67"/>
      <c r="BD56" s="68"/>
      <c r="BE56" s="69"/>
      <c r="BF56" s="64"/>
      <c r="BG56" s="65"/>
      <c r="BH56" s="65"/>
      <c r="BI56" s="66"/>
      <c r="BJ56" s="67"/>
      <c r="BK56" s="68"/>
      <c r="BL56" s="69"/>
      <c r="BM56" s="70">
        <f t="shared" si="9"/>
        <v>0</v>
      </c>
      <c r="BN56" s="71">
        <f t="shared" si="9"/>
        <v>2</v>
      </c>
      <c r="BO56" s="71">
        <f t="shared" si="2"/>
        <v>30</v>
      </c>
      <c r="BP56" s="71">
        <f t="shared" si="3"/>
        <v>0</v>
      </c>
      <c r="BQ56" s="72">
        <f t="shared" si="4"/>
        <v>0</v>
      </c>
      <c r="BR56" s="70">
        <f t="shared" si="5"/>
        <v>1.7999999999999998</v>
      </c>
      <c r="BS56" s="88">
        <f t="shared" si="6"/>
        <v>1.2000000000000002</v>
      </c>
    </row>
    <row r="57" spans="1:71" s="206" customFormat="1" ht="18.75" customHeight="1" x14ac:dyDescent="0.25">
      <c r="A57" s="70">
        <v>46</v>
      </c>
      <c r="B57" s="89" t="s">
        <v>95</v>
      </c>
      <c r="C57" s="74" t="s">
        <v>293</v>
      </c>
      <c r="D57" s="65" t="s">
        <v>3</v>
      </c>
      <c r="E57" s="65" t="s">
        <v>3</v>
      </c>
      <c r="F57" s="65" t="s">
        <v>3</v>
      </c>
      <c r="G57" s="90" t="s">
        <v>1</v>
      </c>
      <c r="H57" s="99">
        <f t="shared" si="7"/>
        <v>30.2</v>
      </c>
      <c r="I57" s="44">
        <f t="shared" si="8"/>
        <v>0</v>
      </c>
      <c r="J57" s="100">
        <f t="shared" si="8"/>
        <v>30.2</v>
      </c>
      <c r="K57" s="44">
        <f t="shared" si="8"/>
        <v>0</v>
      </c>
      <c r="L57" s="45">
        <f t="shared" si="8"/>
        <v>0</v>
      </c>
      <c r="M57" s="43">
        <f t="shared" si="8"/>
        <v>20</v>
      </c>
      <c r="N57" s="46">
        <f t="shared" si="8"/>
        <v>2</v>
      </c>
      <c r="O57" s="91">
        <v>2</v>
      </c>
      <c r="P57" s="92"/>
      <c r="Q57" s="93"/>
      <c r="R57" s="93"/>
      <c r="S57" s="94"/>
      <c r="T57" s="95"/>
      <c r="U57" s="96"/>
      <c r="V57" s="69"/>
      <c r="W57" s="64"/>
      <c r="X57" s="65"/>
      <c r="Y57" s="65"/>
      <c r="Z57" s="66"/>
      <c r="AA57" s="67"/>
      <c r="AB57" s="68"/>
      <c r="AC57" s="69"/>
      <c r="AD57" s="64"/>
      <c r="AE57" s="65"/>
      <c r="AF57" s="65"/>
      <c r="AG57" s="66"/>
      <c r="AH57" s="67"/>
      <c r="AI57" s="68"/>
      <c r="AJ57" s="69"/>
      <c r="AK57" s="64"/>
      <c r="AL57" s="65"/>
      <c r="AM57" s="65"/>
      <c r="AN57" s="66"/>
      <c r="AO57" s="67"/>
      <c r="AP57" s="68"/>
      <c r="AQ57" s="69"/>
      <c r="AR57" s="64"/>
      <c r="AS57" s="65"/>
      <c r="AT57" s="65"/>
      <c r="AU57" s="66"/>
      <c r="AV57" s="67"/>
      <c r="AW57" s="68"/>
      <c r="AX57" s="69"/>
      <c r="AY57" s="64"/>
      <c r="AZ57" s="65">
        <v>30.2</v>
      </c>
      <c r="BA57" s="65"/>
      <c r="BB57" s="66"/>
      <c r="BC57" s="67">
        <v>20</v>
      </c>
      <c r="BD57" s="68">
        <v>2</v>
      </c>
      <c r="BE57" s="69" t="s">
        <v>2</v>
      </c>
      <c r="BF57" s="64"/>
      <c r="BG57" s="65"/>
      <c r="BH57" s="65"/>
      <c r="BI57" s="66"/>
      <c r="BJ57" s="67"/>
      <c r="BK57" s="68"/>
      <c r="BL57" s="69"/>
      <c r="BM57" s="70">
        <f t="shared" si="9"/>
        <v>0</v>
      </c>
      <c r="BN57" s="71">
        <f t="shared" si="9"/>
        <v>2</v>
      </c>
      <c r="BO57" s="71">
        <f t="shared" si="2"/>
        <v>30.2</v>
      </c>
      <c r="BP57" s="71">
        <f t="shared" si="3"/>
        <v>0</v>
      </c>
      <c r="BQ57" s="72">
        <f t="shared" si="4"/>
        <v>0</v>
      </c>
      <c r="BR57" s="70">
        <f t="shared" si="5"/>
        <v>1.2031872509960158</v>
      </c>
      <c r="BS57" s="88">
        <f t="shared" si="6"/>
        <v>0.79681274900398402</v>
      </c>
    </row>
    <row r="58" spans="1:71" s="206" customFormat="1" ht="18.75" customHeight="1" x14ac:dyDescent="0.25">
      <c r="A58" s="70">
        <v>47</v>
      </c>
      <c r="B58" s="89" t="s">
        <v>96</v>
      </c>
      <c r="C58" s="74" t="s">
        <v>294</v>
      </c>
      <c r="D58" s="65" t="s">
        <v>3</v>
      </c>
      <c r="E58" s="65" t="s">
        <v>3</v>
      </c>
      <c r="F58" s="65" t="s">
        <v>3</v>
      </c>
      <c r="G58" s="90" t="s">
        <v>1</v>
      </c>
      <c r="H58" s="43">
        <f t="shared" si="7"/>
        <v>30</v>
      </c>
      <c r="I58" s="44">
        <f t="shared" si="8"/>
        <v>15</v>
      </c>
      <c r="J58" s="44">
        <f t="shared" si="8"/>
        <v>15</v>
      </c>
      <c r="K58" s="44">
        <f t="shared" si="8"/>
        <v>0</v>
      </c>
      <c r="L58" s="45">
        <f t="shared" si="8"/>
        <v>0</v>
      </c>
      <c r="M58" s="43">
        <f t="shared" si="8"/>
        <v>20</v>
      </c>
      <c r="N58" s="46">
        <f t="shared" si="8"/>
        <v>2</v>
      </c>
      <c r="O58" s="91">
        <v>1</v>
      </c>
      <c r="P58" s="92"/>
      <c r="Q58" s="93"/>
      <c r="R58" s="93"/>
      <c r="S58" s="94"/>
      <c r="T58" s="95"/>
      <c r="U58" s="96"/>
      <c r="V58" s="69"/>
      <c r="W58" s="64"/>
      <c r="X58" s="65"/>
      <c r="Y58" s="65"/>
      <c r="Z58" s="66"/>
      <c r="AA58" s="67"/>
      <c r="AB58" s="68"/>
      <c r="AC58" s="69"/>
      <c r="AD58" s="64"/>
      <c r="AE58" s="65"/>
      <c r="AF58" s="65"/>
      <c r="AG58" s="66"/>
      <c r="AH58" s="67"/>
      <c r="AI58" s="68"/>
      <c r="AJ58" s="69"/>
      <c r="AK58" s="64">
        <v>15</v>
      </c>
      <c r="AL58" s="65">
        <v>15</v>
      </c>
      <c r="AM58" s="65"/>
      <c r="AN58" s="66"/>
      <c r="AO58" s="67">
        <v>20</v>
      </c>
      <c r="AP58" s="68">
        <v>2</v>
      </c>
      <c r="AQ58" s="69" t="s">
        <v>2</v>
      </c>
      <c r="AR58" s="64"/>
      <c r="AS58" s="65"/>
      <c r="AT58" s="65"/>
      <c r="AU58" s="66"/>
      <c r="AV58" s="67"/>
      <c r="AW58" s="68"/>
      <c r="AX58" s="69"/>
      <c r="AY58" s="64"/>
      <c r="AZ58" s="65"/>
      <c r="BA58" s="65"/>
      <c r="BB58" s="66"/>
      <c r="BC58" s="67"/>
      <c r="BD58" s="68"/>
      <c r="BE58" s="69"/>
      <c r="BF58" s="64"/>
      <c r="BG58" s="65"/>
      <c r="BH58" s="65"/>
      <c r="BI58" s="66"/>
      <c r="BJ58" s="67"/>
      <c r="BK58" s="68"/>
      <c r="BL58" s="69"/>
      <c r="BM58" s="70">
        <f t="shared" si="9"/>
        <v>0</v>
      </c>
      <c r="BN58" s="71">
        <f t="shared" si="9"/>
        <v>1</v>
      </c>
      <c r="BO58" s="71">
        <f t="shared" si="2"/>
        <v>15</v>
      </c>
      <c r="BP58" s="71">
        <f t="shared" si="3"/>
        <v>0</v>
      </c>
      <c r="BQ58" s="72">
        <f t="shared" si="4"/>
        <v>0</v>
      </c>
      <c r="BR58" s="70">
        <f t="shared" si="5"/>
        <v>1.2</v>
      </c>
      <c r="BS58" s="88">
        <f t="shared" si="6"/>
        <v>0.8</v>
      </c>
    </row>
    <row r="59" spans="1:71" s="206" customFormat="1" ht="18.75" customHeight="1" x14ac:dyDescent="0.25">
      <c r="A59" s="70">
        <v>48</v>
      </c>
      <c r="B59" s="89" t="s">
        <v>97</v>
      </c>
      <c r="C59" s="74" t="s">
        <v>295</v>
      </c>
      <c r="D59" s="65" t="s">
        <v>1</v>
      </c>
      <c r="E59" s="65" t="s">
        <v>3</v>
      </c>
      <c r="F59" s="65" t="s">
        <v>3</v>
      </c>
      <c r="G59" s="90" t="s">
        <v>1</v>
      </c>
      <c r="H59" s="43">
        <f t="shared" si="7"/>
        <v>30</v>
      </c>
      <c r="I59" s="44">
        <f t="shared" si="8"/>
        <v>0</v>
      </c>
      <c r="J59" s="44">
        <f t="shared" si="8"/>
        <v>30</v>
      </c>
      <c r="K59" s="44">
        <f t="shared" si="8"/>
        <v>0</v>
      </c>
      <c r="L59" s="45">
        <f t="shared" si="8"/>
        <v>0</v>
      </c>
      <c r="M59" s="43">
        <f t="shared" si="8"/>
        <v>20</v>
      </c>
      <c r="N59" s="46">
        <f t="shared" si="8"/>
        <v>2</v>
      </c>
      <c r="O59" s="91">
        <v>1</v>
      </c>
      <c r="P59" s="92"/>
      <c r="Q59" s="93">
        <v>30</v>
      </c>
      <c r="R59" s="93"/>
      <c r="S59" s="94"/>
      <c r="T59" s="95">
        <v>20</v>
      </c>
      <c r="U59" s="96">
        <v>2</v>
      </c>
      <c r="V59" s="69" t="s">
        <v>2</v>
      </c>
      <c r="W59" s="64"/>
      <c r="X59" s="65"/>
      <c r="Y59" s="65"/>
      <c r="Z59" s="66"/>
      <c r="AA59" s="67"/>
      <c r="AB59" s="68"/>
      <c r="AC59" s="69"/>
      <c r="AD59" s="64"/>
      <c r="AE59" s="65"/>
      <c r="AF59" s="65"/>
      <c r="AG59" s="66"/>
      <c r="AH59" s="67"/>
      <c r="AI59" s="68"/>
      <c r="AJ59" s="69"/>
      <c r="AK59" s="64"/>
      <c r="AL59" s="65"/>
      <c r="AM59" s="65"/>
      <c r="AN59" s="66"/>
      <c r="AO59" s="67"/>
      <c r="AP59" s="68"/>
      <c r="AQ59" s="69"/>
      <c r="AR59" s="64"/>
      <c r="AS59" s="65"/>
      <c r="AT59" s="65"/>
      <c r="AU59" s="66"/>
      <c r="AV59" s="67"/>
      <c r="AW59" s="68"/>
      <c r="AX59" s="69"/>
      <c r="AY59" s="64"/>
      <c r="AZ59" s="65"/>
      <c r="BA59" s="65"/>
      <c r="BB59" s="66"/>
      <c r="BC59" s="67"/>
      <c r="BD59" s="68"/>
      <c r="BE59" s="69"/>
      <c r="BF59" s="64"/>
      <c r="BG59" s="65"/>
      <c r="BH59" s="65"/>
      <c r="BI59" s="66"/>
      <c r="BJ59" s="67"/>
      <c r="BK59" s="68"/>
      <c r="BL59" s="69"/>
      <c r="BM59" s="70">
        <f t="shared" si="9"/>
        <v>0</v>
      </c>
      <c r="BN59" s="71">
        <f t="shared" si="9"/>
        <v>1</v>
      </c>
      <c r="BO59" s="71">
        <f t="shared" si="2"/>
        <v>30</v>
      </c>
      <c r="BP59" s="71">
        <f t="shared" si="3"/>
        <v>2</v>
      </c>
      <c r="BQ59" s="72">
        <f t="shared" si="4"/>
        <v>0</v>
      </c>
      <c r="BR59" s="70">
        <f t="shared" si="5"/>
        <v>1.2</v>
      </c>
      <c r="BS59" s="88">
        <f t="shared" si="6"/>
        <v>0.8</v>
      </c>
    </row>
    <row r="60" spans="1:71" s="206" customFormat="1" ht="18.75" customHeight="1" x14ac:dyDescent="0.25">
      <c r="A60" s="70">
        <v>49</v>
      </c>
      <c r="B60" s="89" t="s">
        <v>98</v>
      </c>
      <c r="C60" s="74" t="s">
        <v>296</v>
      </c>
      <c r="D60" s="65" t="s">
        <v>1</v>
      </c>
      <c r="E60" s="65" t="s">
        <v>3</v>
      </c>
      <c r="F60" s="65" t="s">
        <v>3</v>
      </c>
      <c r="G60" s="90" t="s">
        <v>1</v>
      </c>
      <c r="H60" s="43">
        <f t="shared" si="7"/>
        <v>30</v>
      </c>
      <c r="I60" s="44">
        <f t="shared" ref="I60:N66" si="10">P60+W60+AD60+AK60+AR60+AY60+BF60</f>
        <v>15</v>
      </c>
      <c r="J60" s="44">
        <f t="shared" si="10"/>
        <v>15</v>
      </c>
      <c r="K60" s="44">
        <f t="shared" si="10"/>
        <v>0</v>
      </c>
      <c r="L60" s="45">
        <f t="shared" si="10"/>
        <v>0</v>
      </c>
      <c r="M60" s="43">
        <f t="shared" si="10"/>
        <v>20</v>
      </c>
      <c r="N60" s="46">
        <f t="shared" si="10"/>
        <v>2</v>
      </c>
      <c r="O60" s="91">
        <v>1</v>
      </c>
      <c r="P60" s="92"/>
      <c r="Q60" s="93"/>
      <c r="R60" s="93"/>
      <c r="S60" s="94"/>
      <c r="T60" s="95"/>
      <c r="U60" s="96"/>
      <c r="V60" s="69"/>
      <c r="W60" s="64">
        <v>15</v>
      </c>
      <c r="X60" s="65">
        <v>15</v>
      </c>
      <c r="Y60" s="65"/>
      <c r="Z60" s="66"/>
      <c r="AA60" s="67">
        <v>20</v>
      </c>
      <c r="AB60" s="68">
        <v>2</v>
      </c>
      <c r="AC60" s="69" t="s">
        <v>2</v>
      </c>
      <c r="AD60" s="64"/>
      <c r="AE60" s="65"/>
      <c r="AF60" s="65"/>
      <c r="AG60" s="66"/>
      <c r="AH60" s="67"/>
      <c r="AI60" s="68"/>
      <c r="AJ60" s="69"/>
      <c r="AK60" s="64"/>
      <c r="AL60" s="65"/>
      <c r="AM60" s="65"/>
      <c r="AN60" s="66"/>
      <c r="AO60" s="67"/>
      <c r="AP60" s="68"/>
      <c r="AQ60" s="69"/>
      <c r="AR60" s="64"/>
      <c r="AS60" s="65"/>
      <c r="AT60" s="65"/>
      <c r="AU60" s="66"/>
      <c r="AV60" s="67"/>
      <c r="AW60" s="68"/>
      <c r="AX60" s="69"/>
      <c r="AY60" s="64"/>
      <c r="AZ60" s="65"/>
      <c r="BA60" s="65"/>
      <c r="BB60" s="66"/>
      <c r="BC60" s="67"/>
      <c r="BD60" s="68"/>
      <c r="BE60" s="69"/>
      <c r="BF60" s="64"/>
      <c r="BG60" s="65"/>
      <c r="BH60" s="65"/>
      <c r="BI60" s="66"/>
      <c r="BJ60" s="67"/>
      <c r="BK60" s="68"/>
      <c r="BL60" s="69"/>
      <c r="BM60" s="70">
        <f t="shared" si="9"/>
        <v>0</v>
      </c>
      <c r="BN60" s="71">
        <f t="shared" si="9"/>
        <v>1</v>
      </c>
      <c r="BO60" s="71">
        <f t="shared" si="2"/>
        <v>15</v>
      </c>
      <c r="BP60" s="71">
        <f t="shared" si="3"/>
        <v>2</v>
      </c>
      <c r="BQ60" s="72">
        <f t="shared" si="4"/>
        <v>0</v>
      </c>
      <c r="BR60" s="70">
        <f t="shared" si="5"/>
        <v>1.2</v>
      </c>
      <c r="BS60" s="88">
        <f t="shared" si="6"/>
        <v>0.8</v>
      </c>
    </row>
    <row r="61" spans="1:71" s="206" customFormat="1" ht="18.75" customHeight="1" x14ac:dyDescent="0.25">
      <c r="A61" s="70">
        <v>50</v>
      </c>
      <c r="B61" s="89" t="s">
        <v>99</v>
      </c>
      <c r="C61" s="74" t="s">
        <v>297</v>
      </c>
      <c r="D61" s="65" t="s">
        <v>3</v>
      </c>
      <c r="E61" s="65" t="s">
        <v>3</v>
      </c>
      <c r="F61" s="65" t="s">
        <v>3</v>
      </c>
      <c r="G61" s="101" t="s">
        <v>3</v>
      </c>
      <c r="H61" s="43">
        <f t="shared" si="7"/>
        <v>15</v>
      </c>
      <c r="I61" s="44">
        <f t="shared" si="10"/>
        <v>0</v>
      </c>
      <c r="J61" s="44">
        <f t="shared" si="10"/>
        <v>15</v>
      </c>
      <c r="K61" s="44">
        <f t="shared" si="10"/>
        <v>0</v>
      </c>
      <c r="L61" s="45">
        <f t="shared" si="10"/>
        <v>0</v>
      </c>
      <c r="M61" s="43">
        <f t="shared" si="10"/>
        <v>10</v>
      </c>
      <c r="N61" s="46">
        <f t="shared" si="10"/>
        <v>1</v>
      </c>
      <c r="O61" s="91"/>
      <c r="P61" s="92"/>
      <c r="Q61" s="93"/>
      <c r="R61" s="93"/>
      <c r="S61" s="94"/>
      <c r="T61" s="95"/>
      <c r="U61" s="96"/>
      <c r="V61" s="69"/>
      <c r="W61" s="64"/>
      <c r="X61" s="65"/>
      <c r="Y61" s="65"/>
      <c r="Z61" s="66"/>
      <c r="AA61" s="67"/>
      <c r="AB61" s="68"/>
      <c r="AC61" s="69"/>
      <c r="AD61" s="64"/>
      <c r="AE61" s="65"/>
      <c r="AF61" s="65"/>
      <c r="AG61" s="66"/>
      <c r="AH61" s="67"/>
      <c r="AI61" s="68"/>
      <c r="AJ61" s="69"/>
      <c r="AK61" s="64"/>
      <c r="AL61" s="65"/>
      <c r="AM61" s="65"/>
      <c r="AN61" s="66"/>
      <c r="AO61" s="67"/>
      <c r="AP61" s="68"/>
      <c r="AQ61" s="69"/>
      <c r="AR61" s="64"/>
      <c r="AS61" s="65"/>
      <c r="AT61" s="65"/>
      <c r="AU61" s="66"/>
      <c r="AV61" s="67"/>
      <c r="AW61" s="68"/>
      <c r="AX61" s="69"/>
      <c r="AY61" s="64"/>
      <c r="AZ61" s="65">
        <v>15</v>
      </c>
      <c r="BA61" s="65"/>
      <c r="BB61" s="66"/>
      <c r="BC61" s="67">
        <v>10</v>
      </c>
      <c r="BD61" s="68">
        <v>1</v>
      </c>
      <c r="BE61" s="69" t="s">
        <v>2</v>
      </c>
      <c r="BF61" s="64"/>
      <c r="BG61" s="65"/>
      <c r="BH61" s="65"/>
      <c r="BI61" s="66"/>
      <c r="BJ61" s="67"/>
      <c r="BK61" s="68"/>
      <c r="BL61" s="69"/>
      <c r="BM61" s="70">
        <f t="shared" si="9"/>
        <v>0</v>
      </c>
      <c r="BN61" s="71">
        <f t="shared" si="9"/>
        <v>0</v>
      </c>
      <c r="BO61" s="71">
        <f t="shared" si="2"/>
        <v>0</v>
      </c>
      <c r="BP61" s="71">
        <f t="shared" si="3"/>
        <v>0</v>
      </c>
      <c r="BQ61" s="72">
        <f t="shared" si="4"/>
        <v>0</v>
      </c>
      <c r="BR61" s="70">
        <f t="shared" si="5"/>
        <v>0.6</v>
      </c>
      <c r="BS61" s="88">
        <f t="shared" si="6"/>
        <v>0.4</v>
      </c>
    </row>
    <row r="62" spans="1:71" s="206" customFormat="1" ht="18.75" customHeight="1" x14ac:dyDescent="0.25">
      <c r="A62" s="70">
        <v>51</v>
      </c>
      <c r="B62" s="89" t="s">
        <v>100</v>
      </c>
      <c r="C62" s="74" t="s">
        <v>298</v>
      </c>
      <c r="D62" s="65" t="s">
        <v>3</v>
      </c>
      <c r="E62" s="65" t="s">
        <v>3</v>
      </c>
      <c r="F62" s="65" t="s">
        <v>3</v>
      </c>
      <c r="G62" s="101" t="s">
        <v>3</v>
      </c>
      <c r="H62" s="43">
        <f t="shared" si="7"/>
        <v>30</v>
      </c>
      <c r="I62" s="44">
        <f t="shared" si="10"/>
        <v>0</v>
      </c>
      <c r="J62" s="44">
        <f t="shared" si="10"/>
        <v>30</v>
      </c>
      <c r="K62" s="44">
        <f t="shared" si="10"/>
        <v>0</v>
      </c>
      <c r="L62" s="45">
        <f t="shared" si="10"/>
        <v>0</v>
      </c>
      <c r="M62" s="43">
        <f t="shared" si="10"/>
        <v>20</v>
      </c>
      <c r="N62" s="46">
        <f t="shared" si="10"/>
        <v>2</v>
      </c>
      <c r="O62" s="91"/>
      <c r="P62" s="92"/>
      <c r="Q62" s="93"/>
      <c r="R62" s="93"/>
      <c r="S62" s="94"/>
      <c r="T62" s="95"/>
      <c r="U62" s="96"/>
      <c r="V62" s="69"/>
      <c r="W62" s="64"/>
      <c r="X62" s="65"/>
      <c r="Y62" s="65"/>
      <c r="Z62" s="66"/>
      <c r="AA62" s="67"/>
      <c r="AB62" s="68"/>
      <c r="AC62" s="69"/>
      <c r="AD62" s="64"/>
      <c r="AE62" s="65"/>
      <c r="AF62" s="65"/>
      <c r="AG62" s="66"/>
      <c r="AH62" s="67"/>
      <c r="AI62" s="68"/>
      <c r="AJ62" s="69"/>
      <c r="AK62" s="64"/>
      <c r="AL62" s="65"/>
      <c r="AM62" s="65"/>
      <c r="AN62" s="66"/>
      <c r="AO62" s="67"/>
      <c r="AP62" s="68"/>
      <c r="AQ62" s="69"/>
      <c r="AR62" s="64"/>
      <c r="AS62" s="65"/>
      <c r="AT62" s="65"/>
      <c r="AU62" s="66"/>
      <c r="AV62" s="67"/>
      <c r="AW62" s="68"/>
      <c r="AX62" s="69"/>
      <c r="AY62" s="64"/>
      <c r="AZ62" s="65"/>
      <c r="BA62" s="65"/>
      <c r="BB62" s="66"/>
      <c r="BC62" s="67"/>
      <c r="BD62" s="68"/>
      <c r="BE62" s="69"/>
      <c r="BF62" s="64"/>
      <c r="BG62" s="65">
        <v>30</v>
      </c>
      <c r="BH62" s="65"/>
      <c r="BI62" s="66"/>
      <c r="BJ62" s="67">
        <v>20</v>
      </c>
      <c r="BK62" s="68">
        <v>2</v>
      </c>
      <c r="BL62" s="69" t="s">
        <v>2</v>
      </c>
      <c r="BM62" s="70">
        <f t="shared" si="9"/>
        <v>0</v>
      </c>
      <c r="BN62" s="71">
        <f t="shared" si="9"/>
        <v>0</v>
      </c>
      <c r="BO62" s="71">
        <f t="shared" si="2"/>
        <v>0</v>
      </c>
      <c r="BP62" s="71">
        <f t="shared" si="3"/>
        <v>0</v>
      </c>
      <c r="BQ62" s="72">
        <f t="shared" si="4"/>
        <v>0</v>
      </c>
      <c r="BR62" s="70">
        <f t="shared" si="5"/>
        <v>1.2</v>
      </c>
      <c r="BS62" s="88">
        <f t="shared" si="6"/>
        <v>0.8</v>
      </c>
    </row>
    <row r="63" spans="1:71" s="206" customFormat="1" ht="18.75" customHeight="1" x14ac:dyDescent="0.25">
      <c r="A63" s="70">
        <v>52</v>
      </c>
      <c r="B63" s="89" t="s">
        <v>101</v>
      </c>
      <c r="C63" s="74" t="s">
        <v>299</v>
      </c>
      <c r="D63" s="65" t="s">
        <v>1</v>
      </c>
      <c r="E63" s="65" t="s">
        <v>1</v>
      </c>
      <c r="F63" s="65" t="s">
        <v>3</v>
      </c>
      <c r="G63" s="90" t="s">
        <v>3</v>
      </c>
      <c r="H63" s="43">
        <f t="shared" si="7"/>
        <v>90</v>
      </c>
      <c r="I63" s="44">
        <f t="shared" si="10"/>
        <v>0</v>
      </c>
      <c r="J63" s="44">
        <f t="shared" si="10"/>
        <v>90</v>
      </c>
      <c r="K63" s="44">
        <f t="shared" si="10"/>
        <v>0</v>
      </c>
      <c r="L63" s="45">
        <f t="shared" si="10"/>
        <v>0</v>
      </c>
      <c r="M63" s="43">
        <f t="shared" si="10"/>
        <v>60</v>
      </c>
      <c r="N63" s="46">
        <f t="shared" si="10"/>
        <v>0</v>
      </c>
      <c r="O63" s="91"/>
      <c r="P63" s="92"/>
      <c r="Q63" s="93"/>
      <c r="R63" s="93"/>
      <c r="S63" s="94"/>
      <c r="T63" s="95"/>
      <c r="U63" s="96"/>
      <c r="V63" s="69"/>
      <c r="W63" s="64"/>
      <c r="X63" s="65">
        <v>30</v>
      </c>
      <c r="Y63" s="65"/>
      <c r="Z63" s="66"/>
      <c r="AA63" s="67">
        <v>20</v>
      </c>
      <c r="AB63" s="68"/>
      <c r="AC63" s="69" t="s">
        <v>4</v>
      </c>
      <c r="AD63" s="64"/>
      <c r="AE63" s="65">
        <v>30</v>
      </c>
      <c r="AF63" s="65"/>
      <c r="AG63" s="66"/>
      <c r="AH63" s="67">
        <v>20</v>
      </c>
      <c r="AI63" s="68"/>
      <c r="AJ63" s="69" t="s">
        <v>4</v>
      </c>
      <c r="AK63" s="64"/>
      <c r="AL63" s="65">
        <v>30</v>
      </c>
      <c r="AM63" s="65"/>
      <c r="AN63" s="66"/>
      <c r="AO63" s="67">
        <v>20</v>
      </c>
      <c r="AP63" s="68"/>
      <c r="AQ63" s="69" t="s">
        <v>4</v>
      </c>
      <c r="AR63" s="64"/>
      <c r="AS63" s="65"/>
      <c r="AT63" s="65"/>
      <c r="AU63" s="66"/>
      <c r="AV63" s="67"/>
      <c r="AW63" s="68"/>
      <c r="AX63" s="69"/>
      <c r="AY63" s="64"/>
      <c r="AZ63" s="65"/>
      <c r="BA63" s="65"/>
      <c r="BB63" s="66"/>
      <c r="BC63" s="67"/>
      <c r="BD63" s="68"/>
      <c r="BE63" s="69"/>
      <c r="BF63" s="64"/>
      <c r="BG63" s="65"/>
      <c r="BH63" s="65"/>
      <c r="BI63" s="66"/>
      <c r="BJ63" s="67"/>
      <c r="BK63" s="68"/>
      <c r="BL63" s="69"/>
      <c r="BM63" s="70">
        <f t="shared" si="9"/>
        <v>0</v>
      </c>
      <c r="BN63" s="71">
        <f t="shared" si="9"/>
        <v>0</v>
      </c>
      <c r="BO63" s="71">
        <f t="shared" si="2"/>
        <v>0</v>
      </c>
      <c r="BP63" s="71">
        <f t="shared" si="3"/>
        <v>0</v>
      </c>
      <c r="BQ63" s="72">
        <f t="shared" si="4"/>
        <v>0</v>
      </c>
      <c r="BR63" s="70">
        <f t="shared" si="5"/>
        <v>0</v>
      </c>
      <c r="BS63" s="88">
        <f t="shared" si="6"/>
        <v>0</v>
      </c>
    </row>
    <row r="64" spans="1:71" s="206" customFormat="1" ht="18.75" customHeight="1" x14ac:dyDescent="0.25">
      <c r="A64" s="70">
        <v>53</v>
      </c>
      <c r="B64" s="73" t="s">
        <v>102</v>
      </c>
      <c r="C64" s="74" t="s">
        <v>300</v>
      </c>
      <c r="D64" s="75" t="s">
        <v>1</v>
      </c>
      <c r="E64" s="75"/>
      <c r="F64" s="75"/>
      <c r="G64" s="76"/>
      <c r="H64" s="43">
        <f t="shared" si="7"/>
        <v>15</v>
      </c>
      <c r="I64" s="44">
        <f t="shared" si="10"/>
        <v>15</v>
      </c>
      <c r="J64" s="44">
        <f t="shared" si="10"/>
        <v>0</v>
      </c>
      <c r="K64" s="44">
        <f t="shared" si="10"/>
        <v>0</v>
      </c>
      <c r="L64" s="45">
        <f t="shared" si="10"/>
        <v>0</v>
      </c>
      <c r="M64" s="43">
        <f t="shared" si="10"/>
        <v>0</v>
      </c>
      <c r="N64" s="46">
        <f t="shared" si="10"/>
        <v>1</v>
      </c>
      <c r="O64" s="77"/>
      <c r="P64" s="78"/>
      <c r="Q64" s="79"/>
      <c r="R64" s="79"/>
      <c r="S64" s="80"/>
      <c r="T64" s="81"/>
      <c r="U64" s="82"/>
      <c r="V64" s="83"/>
      <c r="W64" s="84">
        <v>15</v>
      </c>
      <c r="X64" s="75"/>
      <c r="Y64" s="75"/>
      <c r="Z64" s="85"/>
      <c r="AA64" s="86"/>
      <c r="AB64" s="87">
        <v>1</v>
      </c>
      <c r="AC64" s="83" t="s">
        <v>4</v>
      </c>
      <c r="AD64" s="84"/>
      <c r="AE64" s="75"/>
      <c r="AF64" s="75"/>
      <c r="AG64" s="85"/>
      <c r="AH64" s="86"/>
      <c r="AI64" s="87"/>
      <c r="AJ64" s="83"/>
      <c r="AK64" s="84"/>
      <c r="AL64" s="75"/>
      <c r="AM64" s="75"/>
      <c r="AN64" s="85"/>
      <c r="AO64" s="86"/>
      <c r="AP64" s="87"/>
      <c r="AQ64" s="83"/>
      <c r="AR64" s="84"/>
      <c r="AS64" s="75"/>
      <c r="AT64" s="75"/>
      <c r="AU64" s="85"/>
      <c r="AV64" s="86"/>
      <c r="AW64" s="87"/>
      <c r="AX64" s="83"/>
      <c r="AY64" s="84"/>
      <c r="AZ64" s="75"/>
      <c r="BA64" s="75"/>
      <c r="BB64" s="85"/>
      <c r="BC64" s="86"/>
      <c r="BD64" s="87"/>
      <c r="BE64" s="83"/>
      <c r="BF64" s="84"/>
      <c r="BG64" s="75"/>
      <c r="BH64" s="75"/>
      <c r="BI64" s="85"/>
      <c r="BJ64" s="86"/>
      <c r="BK64" s="87"/>
      <c r="BL64" s="83"/>
      <c r="BM64" s="70">
        <f t="shared" si="9"/>
        <v>0</v>
      </c>
      <c r="BN64" s="71">
        <f t="shared" si="9"/>
        <v>0</v>
      </c>
      <c r="BO64" s="71">
        <f t="shared" si="2"/>
        <v>0</v>
      </c>
      <c r="BP64" s="71">
        <f t="shared" si="3"/>
        <v>1</v>
      </c>
      <c r="BQ64" s="72">
        <f t="shared" si="4"/>
        <v>0</v>
      </c>
      <c r="BR64" s="70">
        <f t="shared" si="5"/>
        <v>1</v>
      </c>
      <c r="BS64" s="88">
        <f t="shared" si="6"/>
        <v>0</v>
      </c>
    </row>
    <row r="65" spans="1:71" s="206" customFormat="1" ht="18.75" customHeight="1" x14ac:dyDescent="0.25">
      <c r="A65" s="70">
        <v>54</v>
      </c>
      <c r="B65" s="73" t="s">
        <v>103</v>
      </c>
      <c r="C65" s="74" t="s">
        <v>301</v>
      </c>
      <c r="D65" s="75"/>
      <c r="E65" s="75"/>
      <c r="F65" s="75"/>
      <c r="G65" s="76" t="s">
        <v>1</v>
      </c>
      <c r="H65" s="43">
        <f t="shared" si="7"/>
        <v>0</v>
      </c>
      <c r="I65" s="44">
        <f t="shared" si="10"/>
        <v>0</v>
      </c>
      <c r="J65" s="44">
        <f t="shared" si="10"/>
        <v>0</v>
      </c>
      <c r="K65" s="44">
        <f t="shared" si="10"/>
        <v>0</v>
      </c>
      <c r="L65" s="45">
        <f t="shared" si="10"/>
        <v>0</v>
      </c>
      <c r="M65" s="43">
        <f t="shared" si="10"/>
        <v>240</v>
      </c>
      <c r="N65" s="46">
        <f t="shared" si="10"/>
        <v>8</v>
      </c>
      <c r="O65" s="91">
        <v>8</v>
      </c>
      <c r="P65" s="92"/>
      <c r="Q65" s="93"/>
      <c r="R65" s="93"/>
      <c r="S65" s="94"/>
      <c r="T65" s="95"/>
      <c r="U65" s="96"/>
      <c r="V65" s="69"/>
      <c r="W65" s="64"/>
      <c r="X65" s="65"/>
      <c r="Y65" s="65"/>
      <c r="Z65" s="66"/>
      <c r="AA65" s="67"/>
      <c r="AB65" s="68"/>
      <c r="AC65" s="69"/>
      <c r="AD65" s="64"/>
      <c r="AE65" s="65"/>
      <c r="AF65" s="65"/>
      <c r="AG65" s="66"/>
      <c r="AH65" s="67"/>
      <c r="AI65" s="68"/>
      <c r="AJ65" s="69"/>
      <c r="AK65" s="64"/>
      <c r="AL65" s="65"/>
      <c r="AM65" s="65"/>
      <c r="AN65" s="66"/>
      <c r="AO65" s="67"/>
      <c r="AP65" s="68"/>
      <c r="AQ65" s="69"/>
      <c r="AR65" s="64"/>
      <c r="AS65" s="65"/>
      <c r="AT65" s="65"/>
      <c r="AU65" s="66"/>
      <c r="AV65" s="67"/>
      <c r="AW65" s="68"/>
      <c r="AX65" s="69"/>
      <c r="AY65" s="64"/>
      <c r="AZ65" s="65"/>
      <c r="BA65" s="65"/>
      <c r="BB65" s="66"/>
      <c r="BC65" s="67"/>
      <c r="BD65" s="68"/>
      <c r="BE65" s="69"/>
      <c r="BF65" s="64"/>
      <c r="BG65" s="65"/>
      <c r="BH65" s="65"/>
      <c r="BI65" s="66"/>
      <c r="BJ65" s="67">
        <v>240</v>
      </c>
      <c r="BK65" s="68">
        <v>8</v>
      </c>
      <c r="BL65" s="69" t="s">
        <v>4</v>
      </c>
      <c r="BM65" s="70">
        <f t="shared" si="9"/>
        <v>0</v>
      </c>
      <c r="BN65" s="71">
        <f t="shared" si="9"/>
        <v>8</v>
      </c>
      <c r="BO65" s="71">
        <f t="shared" si="2"/>
        <v>0</v>
      </c>
      <c r="BP65" s="71">
        <f t="shared" si="3"/>
        <v>0</v>
      </c>
      <c r="BQ65" s="72">
        <f t="shared" si="4"/>
        <v>0</v>
      </c>
      <c r="BR65" s="70">
        <f t="shared" si="5"/>
        <v>0</v>
      </c>
      <c r="BS65" s="88">
        <f t="shared" si="6"/>
        <v>8</v>
      </c>
    </row>
    <row r="66" spans="1:71" s="206" customFormat="1" ht="18.75" customHeight="1" thickBot="1" x14ac:dyDescent="0.3">
      <c r="A66" s="102">
        <v>55</v>
      </c>
      <c r="B66" s="103" t="s">
        <v>104</v>
      </c>
      <c r="C66" s="104" t="s">
        <v>302</v>
      </c>
      <c r="D66" s="105"/>
      <c r="E66" s="105"/>
      <c r="F66" s="105"/>
      <c r="G66" s="106" t="s">
        <v>1</v>
      </c>
      <c r="H66" s="107">
        <f t="shared" si="7"/>
        <v>960</v>
      </c>
      <c r="I66" s="108">
        <f t="shared" si="10"/>
        <v>0</v>
      </c>
      <c r="J66" s="108">
        <f t="shared" si="10"/>
        <v>0</v>
      </c>
      <c r="K66" s="108">
        <f t="shared" si="10"/>
        <v>0</v>
      </c>
      <c r="L66" s="109">
        <f t="shared" si="10"/>
        <v>960</v>
      </c>
      <c r="M66" s="107">
        <f t="shared" si="10"/>
        <v>0</v>
      </c>
      <c r="N66" s="110">
        <f t="shared" si="10"/>
        <v>35</v>
      </c>
      <c r="O66" s="111">
        <v>35</v>
      </c>
      <c r="P66" s="112"/>
      <c r="Q66" s="113"/>
      <c r="R66" s="113"/>
      <c r="S66" s="114"/>
      <c r="T66" s="115"/>
      <c r="U66" s="116"/>
      <c r="V66" s="117"/>
      <c r="W66" s="118"/>
      <c r="X66" s="119"/>
      <c r="Y66" s="119"/>
      <c r="Z66" s="120"/>
      <c r="AA66" s="121"/>
      <c r="AB66" s="122"/>
      <c r="AC66" s="117"/>
      <c r="AD66" s="118"/>
      <c r="AE66" s="119"/>
      <c r="AF66" s="119"/>
      <c r="AG66" s="120">
        <v>160</v>
      </c>
      <c r="AH66" s="121"/>
      <c r="AI66" s="122">
        <v>7</v>
      </c>
      <c r="AJ66" s="117" t="s">
        <v>2</v>
      </c>
      <c r="AK66" s="118"/>
      <c r="AL66" s="119"/>
      <c r="AM66" s="119"/>
      <c r="AN66" s="120">
        <v>240</v>
      </c>
      <c r="AO66" s="121"/>
      <c r="AP66" s="122">
        <v>7</v>
      </c>
      <c r="AQ66" s="117" t="s">
        <v>2</v>
      </c>
      <c r="AR66" s="118"/>
      <c r="AS66" s="119"/>
      <c r="AT66" s="119"/>
      <c r="AU66" s="120">
        <v>160</v>
      </c>
      <c r="AV66" s="121"/>
      <c r="AW66" s="122">
        <v>7</v>
      </c>
      <c r="AX66" s="117" t="s">
        <v>2</v>
      </c>
      <c r="AY66" s="118"/>
      <c r="AZ66" s="119"/>
      <c r="BA66" s="119"/>
      <c r="BB66" s="120">
        <v>240</v>
      </c>
      <c r="BC66" s="121"/>
      <c r="BD66" s="122">
        <v>7</v>
      </c>
      <c r="BE66" s="117" t="s">
        <v>2</v>
      </c>
      <c r="BF66" s="118"/>
      <c r="BG66" s="119"/>
      <c r="BH66" s="119"/>
      <c r="BI66" s="120">
        <v>160</v>
      </c>
      <c r="BJ66" s="121"/>
      <c r="BK66" s="122">
        <v>7</v>
      </c>
      <c r="BL66" s="117" t="s">
        <v>2</v>
      </c>
      <c r="BM66" s="203">
        <f t="shared" si="9"/>
        <v>0</v>
      </c>
      <c r="BN66" s="71">
        <f t="shared" si="9"/>
        <v>35</v>
      </c>
      <c r="BO66" s="201">
        <f t="shared" si="2"/>
        <v>960</v>
      </c>
      <c r="BP66" s="201">
        <f t="shared" si="3"/>
        <v>0</v>
      </c>
      <c r="BQ66" s="204">
        <f t="shared" si="4"/>
        <v>0</v>
      </c>
      <c r="BR66" s="102">
        <f t="shared" si="5"/>
        <v>35</v>
      </c>
      <c r="BS66" s="123">
        <f t="shared" si="6"/>
        <v>0</v>
      </c>
    </row>
    <row r="67" spans="1:71" s="206" customFormat="1" ht="16.5" customHeight="1" x14ac:dyDescent="0.25">
      <c r="A67" s="268" t="s">
        <v>105</v>
      </c>
      <c r="B67" s="269"/>
      <c r="C67" s="269"/>
      <c r="D67" s="269"/>
      <c r="E67" s="269"/>
      <c r="F67" s="269"/>
      <c r="G67" s="252"/>
      <c r="H67" s="246">
        <f t="shared" ref="H67:O67" si="11">SUM(H12:H66)</f>
        <v>3120.2</v>
      </c>
      <c r="I67" s="124">
        <f t="shared" si="11"/>
        <v>690</v>
      </c>
      <c r="J67" s="125">
        <f t="shared" si="11"/>
        <v>915.2</v>
      </c>
      <c r="K67" s="200">
        <f t="shared" si="11"/>
        <v>555</v>
      </c>
      <c r="L67" s="252">
        <f t="shared" si="11"/>
        <v>960</v>
      </c>
      <c r="M67" s="246">
        <f t="shared" si="11"/>
        <v>1695</v>
      </c>
      <c r="N67" s="254">
        <f t="shared" si="11"/>
        <v>175</v>
      </c>
      <c r="O67" s="254">
        <f t="shared" si="11"/>
        <v>110</v>
      </c>
      <c r="P67" s="124">
        <f>SUM(P12:P64)</f>
        <v>140</v>
      </c>
      <c r="Q67" s="200">
        <f>SUM(Q12:Q64)</f>
        <v>285</v>
      </c>
      <c r="R67" s="200">
        <f>SUM(R12:R64)</f>
        <v>60</v>
      </c>
      <c r="S67" s="252">
        <f>SUM(S12:S66)</f>
        <v>0</v>
      </c>
      <c r="T67" s="246">
        <f>SUM(T12:T66)</f>
        <v>320</v>
      </c>
      <c r="U67" s="254">
        <f>SUM(U12:U66)</f>
        <v>30</v>
      </c>
      <c r="V67" s="256">
        <f>COUNTIF(V12:V66,"E")</f>
        <v>3</v>
      </c>
      <c r="W67" s="124">
        <f>SUM(W12:W64)</f>
        <v>160</v>
      </c>
      <c r="X67" s="200">
        <f>SUM(X12:X64)</f>
        <v>255</v>
      </c>
      <c r="Y67" s="200">
        <f>SUM(Y12:Y64)</f>
        <v>120</v>
      </c>
      <c r="Z67" s="252">
        <f>SUM(Z12:Z66)</f>
        <v>0</v>
      </c>
      <c r="AA67" s="246">
        <f>SUM(AA12:AA66)</f>
        <v>335</v>
      </c>
      <c r="AB67" s="254">
        <f>SUM(AB12:AB66)</f>
        <v>31</v>
      </c>
      <c r="AC67" s="256">
        <f>COUNTIF(AC12:AC66,"E")</f>
        <v>5</v>
      </c>
      <c r="AD67" s="124">
        <f>SUM(AD12:AD64)</f>
        <v>105</v>
      </c>
      <c r="AE67" s="200">
        <f>SUM(AE12:AE64)</f>
        <v>150</v>
      </c>
      <c r="AF67" s="200">
        <f>SUM(AF12:AF64)</f>
        <v>120</v>
      </c>
      <c r="AG67" s="252">
        <f>SUM(AG12:AG66)</f>
        <v>160</v>
      </c>
      <c r="AH67" s="246">
        <f>SUM(AH12:AH66)</f>
        <v>265</v>
      </c>
      <c r="AI67" s="254">
        <f>SUM(AI12:AI66)</f>
        <v>30</v>
      </c>
      <c r="AJ67" s="256">
        <f>COUNTIF(AJ12:AJ66,"E")</f>
        <v>4</v>
      </c>
      <c r="AK67" s="124">
        <f>SUM(AK12:AK64)</f>
        <v>150</v>
      </c>
      <c r="AL67" s="200">
        <f>SUM(AL12:AL64)</f>
        <v>120</v>
      </c>
      <c r="AM67" s="200">
        <f>SUM(AM12:AM64)</f>
        <v>120</v>
      </c>
      <c r="AN67" s="252">
        <f>SUM(AN12:AN66)</f>
        <v>240</v>
      </c>
      <c r="AO67" s="246">
        <f>SUM(AO12:AO66)</f>
        <v>275</v>
      </c>
      <c r="AP67" s="254">
        <f>SUM(AP12:AP66)</f>
        <v>30</v>
      </c>
      <c r="AQ67" s="256">
        <f>COUNTIF(AQ12:AQ66,"E")</f>
        <v>3</v>
      </c>
      <c r="AR67" s="124">
        <f>SUM(AR12:AR64)</f>
        <v>75</v>
      </c>
      <c r="AS67" s="200">
        <f>SUM(AS12:AS64)</f>
        <v>15</v>
      </c>
      <c r="AT67" s="200">
        <f>SUM(AT12:AT64)</f>
        <v>60</v>
      </c>
      <c r="AU67" s="252">
        <f>SUM(AU12:AU66)</f>
        <v>160</v>
      </c>
      <c r="AV67" s="246">
        <f>SUM(AV12:AV66)</f>
        <v>105</v>
      </c>
      <c r="AW67" s="254">
        <f>SUM(AW12:AW66)</f>
        <v>17</v>
      </c>
      <c r="AX67" s="256">
        <f>COUNTIF(AX12:AX66,"E")</f>
        <v>3</v>
      </c>
      <c r="AY67" s="124">
        <f>SUM(AY12:AY64)</f>
        <v>60</v>
      </c>
      <c r="AZ67" s="200">
        <f>SUM(AZ12:AZ64)</f>
        <v>60.2</v>
      </c>
      <c r="BA67" s="200">
        <f>SUM(BA12:BA64)</f>
        <v>75</v>
      </c>
      <c r="BB67" s="252">
        <f>SUM(BB12:BB66)</f>
        <v>240</v>
      </c>
      <c r="BC67" s="246">
        <f>SUM(BC12:BC66)</f>
        <v>135</v>
      </c>
      <c r="BD67" s="254">
        <f>SUM(BD12:BD66)</f>
        <v>20</v>
      </c>
      <c r="BE67" s="256">
        <f>COUNTIF(BE12:BE66,"E")</f>
        <v>2</v>
      </c>
      <c r="BF67" s="124">
        <f>SUM(BF12:BF64)</f>
        <v>0</v>
      </c>
      <c r="BG67" s="200">
        <f>SUM(BG12:BG64)</f>
        <v>30</v>
      </c>
      <c r="BH67" s="200">
        <f>SUM(BH12:BH64)</f>
        <v>0</v>
      </c>
      <c r="BI67" s="252">
        <f>SUM(BI12:BI66)</f>
        <v>160</v>
      </c>
      <c r="BJ67" s="246">
        <f>SUM(BJ12:BJ66)</f>
        <v>260</v>
      </c>
      <c r="BK67" s="254">
        <f>SUM(BK12:BK66)</f>
        <v>17</v>
      </c>
      <c r="BL67" s="256">
        <f>COUNTIF(BL12:BL66,"E")</f>
        <v>0</v>
      </c>
      <c r="BM67" s="44">
        <f t="shared" ref="BM67:BS67" si="12">SUM(BM12:BM66)</f>
        <v>9</v>
      </c>
      <c r="BN67" s="126">
        <f t="shared" si="12"/>
        <v>110</v>
      </c>
      <c r="BO67" s="126">
        <f t="shared" si="12"/>
        <v>2145.1999999999998</v>
      </c>
      <c r="BP67" s="126">
        <f t="shared" si="12"/>
        <v>36</v>
      </c>
      <c r="BQ67" s="127">
        <f t="shared" si="12"/>
        <v>5</v>
      </c>
      <c r="BR67" s="127">
        <f t="shared" si="12"/>
        <v>112.85789504320381</v>
      </c>
      <c r="BS67" s="127">
        <f t="shared" si="12"/>
        <v>62.142104956796182</v>
      </c>
    </row>
    <row r="68" spans="1:71" s="206" customFormat="1" ht="16.5" customHeight="1" thickBot="1" x14ac:dyDescent="0.3">
      <c r="A68" s="270"/>
      <c r="B68" s="271"/>
      <c r="C68" s="271"/>
      <c r="D68" s="271"/>
      <c r="E68" s="271"/>
      <c r="F68" s="271"/>
      <c r="G68" s="253"/>
      <c r="H68" s="247"/>
      <c r="I68" s="272">
        <f>SUM(I67:K67)</f>
        <v>2160.1999999999998</v>
      </c>
      <c r="J68" s="273"/>
      <c r="K68" s="273"/>
      <c r="L68" s="253"/>
      <c r="M68" s="247"/>
      <c r="N68" s="255"/>
      <c r="O68" s="255"/>
      <c r="P68" s="274">
        <f>SUM(P67:R67)</f>
        <v>485</v>
      </c>
      <c r="Q68" s="271"/>
      <c r="R68" s="271"/>
      <c r="S68" s="253"/>
      <c r="T68" s="247"/>
      <c r="U68" s="255"/>
      <c r="V68" s="257"/>
      <c r="W68" s="274">
        <f>SUM(W67:Y67)</f>
        <v>535</v>
      </c>
      <c r="X68" s="271"/>
      <c r="Y68" s="271"/>
      <c r="Z68" s="253"/>
      <c r="AA68" s="247"/>
      <c r="AB68" s="255"/>
      <c r="AC68" s="257"/>
      <c r="AD68" s="274">
        <f>SUM(AD67:AF67)</f>
        <v>375</v>
      </c>
      <c r="AE68" s="271"/>
      <c r="AF68" s="271"/>
      <c r="AG68" s="253"/>
      <c r="AH68" s="247"/>
      <c r="AI68" s="255"/>
      <c r="AJ68" s="257"/>
      <c r="AK68" s="274">
        <f>SUM(AK67:AM67)</f>
        <v>390</v>
      </c>
      <c r="AL68" s="271"/>
      <c r="AM68" s="271"/>
      <c r="AN68" s="253"/>
      <c r="AO68" s="247"/>
      <c r="AP68" s="255"/>
      <c r="AQ68" s="257"/>
      <c r="AR68" s="274">
        <f>SUM(AR67:AT67)</f>
        <v>150</v>
      </c>
      <c r="AS68" s="271"/>
      <c r="AT68" s="271"/>
      <c r="AU68" s="253"/>
      <c r="AV68" s="247"/>
      <c r="AW68" s="255"/>
      <c r="AX68" s="257"/>
      <c r="AY68" s="272">
        <f>SUM(AY67:BA67)</f>
        <v>195.2</v>
      </c>
      <c r="AZ68" s="273"/>
      <c r="BA68" s="273"/>
      <c r="BB68" s="253"/>
      <c r="BC68" s="247"/>
      <c r="BD68" s="255"/>
      <c r="BE68" s="257"/>
      <c r="BF68" s="274">
        <f>SUM(BF67:BH67)</f>
        <v>30</v>
      </c>
      <c r="BG68" s="271"/>
      <c r="BH68" s="271"/>
      <c r="BI68" s="253"/>
      <c r="BJ68" s="247"/>
      <c r="BK68" s="255"/>
      <c r="BL68" s="257"/>
      <c r="BM68" s="109"/>
      <c r="BN68" s="109"/>
      <c r="BO68" s="109"/>
      <c r="BP68" s="109"/>
      <c r="BQ68" s="109"/>
      <c r="BR68" s="109"/>
      <c r="BS68" s="109"/>
    </row>
    <row r="69" spans="1:71" ht="72" customHeight="1" thickBot="1" x14ac:dyDescent="0.3">
      <c r="BR69" s="128"/>
    </row>
    <row r="70" spans="1:71" ht="13.5" customHeight="1" thickBot="1" x14ac:dyDescent="0.3">
      <c r="H70" s="236" t="s">
        <v>14</v>
      </c>
      <c r="I70" s="237"/>
      <c r="J70" s="237"/>
      <c r="K70" s="237"/>
      <c r="L70" s="238"/>
      <c r="M70" s="239" t="s">
        <v>15</v>
      </c>
      <c r="N70" s="241" t="s">
        <v>16</v>
      </c>
      <c r="O70" s="241" t="s">
        <v>17</v>
      </c>
      <c r="P70" s="244" t="s">
        <v>18</v>
      </c>
      <c r="Q70" s="245"/>
      <c r="R70" s="245"/>
      <c r="S70" s="245"/>
      <c r="T70" s="245"/>
      <c r="U70" s="234"/>
      <c r="V70" s="235"/>
      <c r="W70" s="233" t="s">
        <v>19</v>
      </c>
      <c r="X70" s="234"/>
      <c r="Y70" s="234"/>
      <c r="Z70" s="234"/>
      <c r="AA70" s="234"/>
      <c r="AB70" s="234"/>
      <c r="AC70" s="235"/>
      <c r="AD70" s="233" t="s">
        <v>20</v>
      </c>
      <c r="AE70" s="234"/>
      <c r="AF70" s="234"/>
      <c r="AG70" s="234"/>
      <c r="AH70" s="234"/>
      <c r="AI70" s="234"/>
      <c r="AJ70" s="235"/>
      <c r="AK70" s="233" t="s">
        <v>21</v>
      </c>
      <c r="AL70" s="234"/>
      <c r="AM70" s="234"/>
      <c r="AN70" s="234"/>
      <c r="AO70" s="234"/>
      <c r="AP70" s="234"/>
      <c r="AQ70" s="235"/>
      <c r="AR70" s="233" t="s">
        <v>22</v>
      </c>
      <c r="AS70" s="234"/>
      <c r="AT70" s="234"/>
      <c r="AU70" s="234"/>
      <c r="AV70" s="234"/>
      <c r="AW70" s="234"/>
      <c r="AX70" s="235"/>
      <c r="AY70" s="233" t="s">
        <v>23</v>
      </c>
      <c r="AZ70" s="234"/>
      <c r="BA70" s="234"/>
      <c r="BB70" s="234"/>
      <c r="BC70" s="234"/>
      <c r="BD70" s="234"/>
      <c r="BE70" s="235"/>
      <c r="BF70" s="233" t="s">
        <v>24</v>
      </c>
      <c r="BG70" s="234"/>
      <c r="BH70" s="234"/>
      <c r="BI70" s="234"/>
      <c r="BJ70" s="234"/>
      <c r="BK70" s="234"/>
      <c r="BL70" s="235"/>
      <c r="BM70" s="233" t="s">
        <v>25</v>
      </c>
      <c r="BN70" s="234"/>
      <c r="BO70" s="234"/>
      <c r="BP70" s="234"/>
      <c r="BQ70" s="234"/>
      <c r="BR70" s="231" t="s">
        <v>16</v>
      </c>
      <c r="BS70" s="232"/>
    </row>
    <row r="71" spans="1:71" ht="114.75" thickBot="1" x14ac:dyDescent="0.3">
      <c r="A71" s="10" t="s">
        <v>26</v>
      </c>
      <c r="B71" s="11" t="s">
        <v>27</v>
      </c>
      <c r="C71" s="12" t="s">
        <v>28</v>
      </c>
      <c r="D71" s="13" t="s">
        <v>29</v>
      </c>
      <c r="E71" s="14" t="s">
        <v>30</v>
      </c>
      <c r="F71" s="13" t="s">
        <v>31</v>
      </c>
      <c r="G71" s="15" t="s">
        <v>32</v>
      </c>
      <c r="H71" s="16" t="s">
        <v>33</v>
      </c>
      <c r="I71" s="17" t="s">
        <v>34</v>
      </c>
      <c r="J71" s="18" t="s">
        <v>35</v>
      </c>
      <c r="K71" s="18" t="s">
        <v>36</v>
      </c>
      <c r="L71" s="19" t="s">
        <v>37</v>
      </c>
      <c r="M71" s="240"/>
      <c r="N71" s="242"/>
      <c r="O71" s="243"/>
      <c r="P71" s="20" t="s">
        <v>38</v>
      </c>
      <c r="Q71" s="21" t="s">
        <v>39</v>
      </c>
      <c r="R71" s="22" t="s">
        <v>40</v>
      </c>
      <c r="S71" s="23" t="s">
        <v>41</v>
      </c>
      <c r="T71" s="24" t="s">
        <v>42</v>
      </c>
      <c r="U71" s="25" t="s">
        <v>16</v>
      </c>
      <c r="V71" s="26" t="s">
        <v>43</v>
      </c>
      <c r="W71" s="27" t="s">
        <v>38</v>
      </c>
      <c r="X71" s="21" t="s">
        <v>39</v>
      </c>
      <c r="Y71" s="28" t="s">
        <v>40</v>
      </c>
      <c r="Z71" s="23" t="s">
        <v>41</v>
      </c>
      <c r="AA71" s="24" t="s">
        <v>42</v>
      </c>
      <c r="AB71" s="29" t="s">
        <v>16</v>
      </c>
      <c r="AC71" s="26" t="s">
        <v>43</v>
      </c>
      <c r="AD71" s="27" t="s">
        <v>38</v>
      </c>
      <c r="AE71" s="21" t="s">
        <v>39</v>
      </c>
      <c r="AF71" s="28" t="s">
        <v>40</v>
      </c>
      <c r="AG71" s="23" t="s">
        <v>41</v>
      </c>
      <c r="AH71" s="24" t="s">
        <v>42</v>
      </c>
      <c r="AI71" s="29" t="s">
        <v>16</v>
      </c>
      <c r="AJ71" s="26" t="s">
        <v>43</v>
      </c>
      <c r="AK71" s="27" t="s">
        <v>38</v>
      </c>
      <c r="AL71" s="21" t="s">
        <v>39</v>
      </c>
      <c r="AM71" s="28" t="s">
        <v>40</v>
      </c>
      <c r="AN71" s="23" t="s">
        <v>41</v>
      </c>
      <c r="AO71" s="24" t="s">
        <v>42</v>
      </c>
      <c r="AP71" s="29" t="s">
        <v>16</v>
      </c>
      <c r="AQ71" s="26" t="s">
        <v>43</v>
      </c>
      <c r="AR71" s="27" t="s">
        <v>38</v>
      </c>
      <c r="AS71" s="21" t="s">
        <v>39</v>
      </c>
      <c r="AT71" s="28" t="s">
        <v>40</v>
      </c>
      <c r="AU71" s="23" t="s">
        <v>41</v>
      </c>
      <c r="AV71" s="24" t="s">
        <v>42</v>
      </c>
      <c r="AW71" s="29" t="s">
        <v>16</v>
      </c>
      <c r="AX71" s="26" t="s">
        <v>43</v>
      </c>
      <c r="AY71" s="27" t="s">
        <v>38</v>
      </c>
      <c r="AZ71" s="21" t="s">
        <v>39</v>
      </c>
      <c r="BA71" s="28" t="s">
        <v>40</v>
      </c>
      <c r="BB71" s="23" t="s">
        <v>41</v>
      </c>
      <c r="BC71" s="24" t="s">
        <v>42</v>
      </c>
      <c r="BD71" s="29" t="s">
        <v>16</v>
      </c>
      <c r="BE71" s="26" t="s">
        <v>43</v>
      </c>
      <c r="BF71" s="20" t="s">
        <v>38</v>
      </c>
      <c r="BG71" s="21" t="s">
        <v>39</v>
      </c>
      <c r="BH71" s="22" t="s">
        <v>40</v>
      </c>
      <c r="BI71" s="23" t="s">
        <v>41</v>
      </c>
      <c r="BJ71" s="24" t="s">
        <v>42</v>
      </c>
      <c r="BK71" s="30" t="s">
        <v>16</v>
      </c>
      <c r="BL71" s="31" t="s">
        <v>43</v>
      </c>
      <c r="BM71" s="32" t="s">
        <v>44</v>
      </c>
      <c r="BN71" s="33" t="s">
        <v>45</v>
      </c>
      <c r="BO71" s="33" t="s">
        <v>46</v>
      </c>
      <c r="BP71" s="33" t="s">
        <v>47</v>
      </c>
      <c r="BQ71" s="34" t="s">
        <v>30</v>
      </c>
      <c r="BR71" s="35" t="s">
        <v>48</v>
      </c>
      <c r="BS71" s="36" t="s">
        <v>42</v>
      </c>
    </row>
    <row r="72" spans="1:71" s="37" customFormat="1" ht="23.25" customHeight="1" thickBot="1" x14ac:dyDescent="0.3">
      <c r="A72" s="275" t="s">
        <v>106</v>
      </c>
      <c r="B72" s="276"/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6"/>
      <c r="AW72" s="276"/>
      <c r="AX72" s="276"/>
      <c r="AY72" s="276"/>
      <c r="AZ72" s="276"/>
      <c r="BA72" s="276"/>
      <c r="BB72" s="276"/>
      <c r="BC72" s="276"/>
      <c r="BD72" s="276"/>
      <c r="BE72" s="276"/>
      <c r="BF72" s="276"/>
      <c r="BG72" s="276"/>
      <c r="BH72" s="276"/>
      <c r="BI72" s="276"/>
      <c r="BJ72" s="276"/>
      <c r="BK72" s="276"/>
      <c r="BL72" s="276"/>
      <c r="BM72" s="276"/>
      <c r="BN72" s="276"/>
      <c r="BO72" s="276"/>
      <c r="BP72" s="276"/>
      <c r="BQ72" s="276"/>
    </row>
    <row r="73" spans="1:71" s="206" customFormat="1" ht="18.75" customHeight="1" x14ac:dyDescent="0.25">
      <c r="A73" s="38">
        <v>1</v>
      </c>
      <c r="B73" s="129" t="s">
        <v>107</v>
      </c>
      <c r="C73" s="129" t="s">
        <v>303</v>
      </c>
      <c r="D73" s="54" t="s">
        <v>1</v>
      </c>
      <c r="E73" s="54" t="s">
        <v>3</v>
      </c>
      <c r="F73" s="54" t="s">
        <v>3</v>
      </c>
      <c r="G73" s="130" t="s">
        <v>1</v>
      </c>
      <c r="H73" s="43">
        <f>I73+J73+K73+L73</f>
        <v>30</v>
      </c>
      <c r="I73" s="44">
        <f t="shared" ref="I73:L102" si="13">P73+W73+AK73+AR73+AY73+BF73+AD73</f>
        <v>15</v>
      </c>
      <c r="J73" s="44">
        <f t="shared" si="13"/>
        <v>0</v>
      </c>
      <c r="K73" s="44">
        <f t="shared" si="13"/>
        <v>15</v>
      </c>
      <c r="L73" s="45">
        <f t="shared" si="13"/>
        <v>0</v>
      </c>
      <c r="M73" s="205">
        <f t="shared" ref="M73:M102" si="14">T73+AA73+AH73+AO73+AV73+BC73+BJ73</f>
        <v>20</v>
      </c>
      <c r="N73" s="131">
        <f>U73+AB73+AP73+AW73+BD73+BK73+AI73</f>
        <v>2</v>
      </c>
      <c r="O73" s="62">
        <v>1</v>
      </c>
      <c r="P73" s="132"/>
      <c r="Q73" s="54"/>
      <c r="R73" s="54"/>
      <c r="S73" s="130"/>
      <c r="T73" s="133"/>
      <c r="U73" s="57"/>
      <c r="V73" s="52"/>
      <c r="W73" s="53"/>
      <c r="X73" s="54"/>
      <c r="Y73" s="54"/>
      <c r="Z73" s="55"/>
      <c r="AA73" s="56"/>
      <c r="AB73" s="57"/>
      <c r="AC73" s="52"/>
      <c r="AD73" s="53"/>
      <c r="AE73" s="54"/>
      <c r="AF73" s="54"/>
      <c r="AG73" s="55"/>
      <c r="AH73" s="56"/>
      <c r="AI73" s="57"/>
      <c r="AJ73" s="52"/>
      <c r="AK73" s="53"/>
      <c r="AL73" s="54"/>
      <c r="AM73" s="54"/>
      <c r="AN73" s="55"/>
      <c r="AO73" s="56"/>
      <c r="AP73" s="57"/>
      <c r="AQ73" s="52"/>
      <c r="AR73" s="53">
        <v>15</v>
      </c>
      <c r="AS73" s="54"/>
      <c r="AT73" s="54">
        <v>15</v>
      </c>
      <c r="AU73" s="55"/>
      <c r="AV73" s="56">
        <v>20</v>
      </c>
      <c r="AW73" s="57">
        <v>2</v>
      </c>
      <c r="AX73" s="52" t="s">
        <v>2</v>
      </c>
      <c r="AY73" s="53"/>
      <c r="AZ73" s="54"/>
      <c r="BA73" s="54"/>
      <c r="BB73" s="55"/>
      <c r="BC73" s="56"/>
      <c r="BD73" s="57"/>
      <c r="BE73" s="52"/>
      <c r="BF73" s="58"/>
      <c r="BG73" s="59"/>
      <c r="BH73" s="59"/>
      <c r="BI73" s="60"/>
      <c r="BJ73" s="61"/>
      <c r="BK73" s="62"/>
      <c r="BL73" s="63"/>
      <c r="BM73" s="202">
        <f t="shared" ref="BM73:BN102" si="15">IF(F73="T", N73, 0)</f>
        <v>0</v>
      </c>
      <c r="BN73" s="200">
        <f t="shared" si="15"/>
        <v>1</v>
      </c>
      <c r="BO73" s="200">
        <f t="shared" ref="BO73:BO102" si="16">IF(G73="T", J73+K73+L73, 0)</f>
        <v>15</v>
      </c>
      <c r="BP73" s="200">
        <f t="shared" ref="BP73:BP102" si="17">IF(D73="T", N73, 0)</f>
        <v>2</v>
      </c>
      <c r="BQ73" s="200">
        <f t="shared" ref="BQ73:BQ102" si="18">IF(E73="T", N73, 0)</f>
        <v>0</v>
      </c>
      <c r="BR73" s="202">
        <f t="shared" ref="BR73:BR102" si="19">IF(M73&gt;0,(SUM(I73:L73)/(H73+M73)*N73),N73)</f>
        <v>1.2</v>
      </c>
      <c r="BS73" s="207">
        <f t="shared" ref="BS73:BS102" si="20">IF(M73&gt;0,(M73/(H73+M73)*N73),0)</f>
        <v>0.8</v>
      </c>
    </row>
    <row r="74" spans="1:71" s="206" customFormat="1" ht="18.75" customHeight="1" x14ac:dyDescent="0.25">
      <c r="A74" s="70">
        <v>2</v>
      </c>
      <c r="B74" s="89" t="s">
        <v>108</v>
      </c>
      <c r="C74" s="129" t="s">
        <v>304</v>
      </c>
      <c r="D74" s="65" t="s">
        <v>1</v>
      </c>
      <c r="E74" s="65" t="s">
        <v>3</v>
      </c>
      <c r="F74" s="65" t="s">
        <v>3</v>
      </c>
      <c r="G74" s="90" t="s">
        <v>1</v>
      </c>
      <c r="H74" s="134">
        <f t="shared" ref="H74:H102" si="21">I74+J74+K74+L74</f>
        <v>30</v>
      </c>
      <c r="I74" s="44">
        <f t="shared" si="13"/>
        <v>15</v>
      </c>
      <c r="J74" s="44">
        <f t="shared" si="13"/>
        <v>0</v>
      </c>
      <c r="K74" s="44">
        <f t="shared" si="13"/>
        <v>15</v>
      </c>
      <c r="L74" s="45">
        <f t="shared" si="13"/>
        <v>0</v>
      </c>
      <c r="M74" s="43">
        <f t="shared" si="14"/>
        <v>20</v>
      </c>
      <c r="N74" s="131">
        <f t="shared" ref="N74:N102" si="22">U74+AB74+AP74+AW74+BD74+BK74+AI74</f>
        <v>2</v>
      </c>
      <c r="O74" s="68">
        <v>1</v>
      </c>
      <c r="P74" s="135"/>
      <c r="Q74" s="65"/>
      <c r="R74" s="65"/>
      <c r="S74" s="90"/>
      <c r="T74" s="136"/>
      <c r="U74" s="68"/>
      <c r="V74" s="69"/>
      <c r="W74" s="64"/>
      <c r="X74" s="65"/>
      <c r="Y74" s="65"/>
      <c r="Z74" s="66"/>
      <c r="AA74" s="67"/>
      <c r="AB74" s="68"/>
      <c r="AC74" s="69"/>
      <c r="AD74" s="64"/>
      <c r="AE74" s="65"/>
      <c r="AF74" s="65"/>
      <c r="AG74" s="66"/>
      <c r="AH74" s="67"/>
      <c r="AI74" s="68"/>
      <c r="AJ74" s="69"/>
      <c r="AK74" s="64"/>
      <c r="AL74" s="65"/>
      <c r="AM74" s="65"/>
      <c r="AN74" s="66"/>
      <c r="AO74" s="67"/>
      <c r="AP74" s="68"/>
      <c r="AQ74" s="69"/>
      <c r="AR74" s="64"/>
      <c r="AS74" s="65"/>
      <c r="AT74" s="65"/>
      <c r="AU74" s="66"/>
      <c r="AV74" s="67"/>
      <c r="AW74" s="68"/>
      <c r="AX74" s="69"/>
      <c r="AY74" s="64">
        <v>15</v>
      </c>
      <c r="AZ74" s="65"/>
      <c r="BA74" s="65">
        <v>15</v>
      </c>
      <c r="BB74" s="66"/>
      <c r="BC74" s="67">
        <v>20</v>
      </c>
      <c r="BD74" s="68">
        <v>2</v>
      </c>
      <c r="BE74" s="69" t="s">
        <v>0</v>
      </c>
      <c r="BF74" s="64"/>
      <c r="BG74" s="65"/>
      <c r="BH74" s="65"/>
      <c r="BI74" s="66"/>
      <c r="BJ74" s="67"/>
      <c r="BK74" s="68"/>
      <c r="BL74" s="69"/>
      <c r="BM74" s="70">
        <f t="shared" si="15"/>
        <v>0</v>
      </c>
      <c r="BN74" s="71">
        <f t="shared" si="15"/>
        <v>1</v>
      </c>
      <c r="BO74" s="71">
        <f t="shared" si="16"/>
        <v>15</v>
      </c>
      <c r="BP74" s="71">
        <f t="shared" si="17"/>
        <v>2</v>
      </c>
      <c r="BQ74" s="71">
        <f t="shared" si="18"/>
        <v>0</v>
      </c>
      <c r="BR74" s="70">
        <f t="shared" si="19"/>
        <v>1.2</v>
      </c>
      <c r="BS74" s="88">
        <f t="shared" si="20"/>
        <v>0.8</v>
      </c>
    </row>
    <row r="75" spans="1:71" s="206" customFormat="1" ht="18.75" customHeight="1" x14ac:dyDescent="0.25">
      <c r="A75" s="70">
        <v>3</v>
      </c>
      <c r="B75" s="89" t="s">
        <v>109</v>
      </c>
      <c r="C75" s="129" t="s">
        <v>305</v>
      </c>
      <c r="D75" s="65" t="s">
        <v>1</v>
      </c>
      <c r="E75" s="65" t="s">
        <v>3</v>
      </c>
      <c r="F75" s="65" t="s">
        <v>3</v>
      </c>
      <c r="G75" s="90" t="s">
        <v>1</v>
      </c>
      <c r="H75" s="134">
        <f t="shared" si="21"/>
        <v>45</v>
      </c>
      <c r="I75" s="44">
        <f t="shared" si="13"/>
        <v>15</v>
      </c>
      <c r="J75" s="44">
        <f t="shared" si="13"/>
        <v>0</v>
      </c>
      <c r="K75" s="44">
        <f t="shared" si="13"/>
        <v>30</v>
      </c>
      <c r="L75" s="45">
        <f t="shared" si="13"/>
        <v>0</v>
      </c>
      <c r="M75" s="43">
        <f t="shared" si="14"/>
        <v>35</v>
      </c>
      <c r="N75" s="131">
        <f t="shared" si="22"/>
        <v>3</v>
      </c>
      <c r="O75" s="68">
        <v>2</v>
      </c>
      <c r="P75" s="135"/>
      <c r="Q75" s="65"/>
      <c r="R75" s="65"/>
      <c r="S75" s="90"/>
      <c r="T75" s="136"/>
      <c r="U75" s="68"/>
      <c r="V75" s="69"/>
      <c r="W75" s="64"/>
      <c r="X75" s="65"/>
      <c r="Y75" s="65"/>
      <c r="Z75" s="66"/>
      <c r="AA75" s="67"/>
      <c r="AB75" s="68"/>
      <c r="AC75" s="69"/>
      <c r="AD75" s="64"/>
      <c r="AE75" s="65"/>
      <c r="AF75" s="65"/>
      <c r="AG75" s="66"/>
      <c r="AH75" s="67"/>
      <c r="AI75" s="68"/>
      <c r="AJ75" s="69"/>
      <c r="AK75" s="64"/>
      <c r="AL75" s="65"/>
      <c r="AM75" s="65"/>
      <c r="AN75" s="66"/>
      <c r="AO75" s="67"/>
      <c r="AP75" s="68"/>
      <c r="AQ75" s="69"/>
      <c r="AR75" s="64"/>
      <c r="AS75" s="65"/>
      <c r="AT75" s="65"/>
      <c r="AU75" s="66"/>
      <c r="AV75" s="67"/>
      <c r="AW75" s="68"/>
      <c r="AX75" s="69"/>
      <c r="AY75" s="64"/>
      <c r="AZ75" s="65"/>
      <c r="BA75" s="65"/>
      <c r="BB75" s="66"/>
      <c r="BC75" s="67"/>
      <c r="BD75" s="68"/>
      <c r="BE75" s="69"/>
      <c r="BF75" s="64">
        <v>15</v>
      </c>
      <c r="BG75" s="65"/>
      <c r="BH75" s="65">
        <v>30</v>
      </c>
      <c r="BI75" s="66"/>
      <c r="BJ75" s="67">
        <v>35</v>
      </c>
      <c r="BK75" s="68">
        <v>3</v>
      </c>
      <c r="BL75" s="69" t="s">
        <v>2</v>
      </c>
      <c r="BM75" s="70">
        <f t="shared" si="15"/>
        <v>0</v>
      </c>
      <c r="BN75" s="71">
        <f t="shared" si="15"/>
        <v>2</v>
      </c>
      <c r="BO75" s="71">
        <f t="shared" si="16"/>
        <v>30</v>
      </c>
      <c r="BP75" s="71">
        <f t="shared" si="17"/>
        <v>3</v>
      </c>
      <c r="BQ75" s="71">
        <f t="shared" si="18"/>
        <v>0</v>
      </c>
      <c r="BR75" s="70">
        <f t="shared" si="19"/>
        <v>1.6875</v>
      </c>
      <c r="BS75" s="88">
        <f t="shared" si="20"/>
        <v>1.3125</v>
      </c>
    </row>
    <row r="76" spans="1:71" s="206" customFormat="1" ht="18.75" customHeight="1" x14ac:dyDescent="0.25">
      <c r="A76" s="70">
        <v>4</v>
      </c>
      <c r="B76" s="89" t="s">
        <v>110</v>
      </c>
      <c r="C76" s="129" t="s">
        <v>306</v>
      </c>
      <c r="D76" s="65" t="s">
        <v>1</v>
      </c>
      <c r="E76" s="65" t="s">
        <v>3</v>
      </c>
      <c r="F76" s="65" t="s">
        <v>3</v>
      </c>
      <c r="G76" s="101" t="s">
        <v>3</v>
      </c>
      <c r="H76" s="134">
        <f t="shared" si="21"/>
        <v>15</v>
      </c>
      <c r="I76" s="44">
        <f t="shared" si="13"/>
        <v>15</v>
      </c>
      <c r="J76" s="44">
        <f t="shared" si="13"/>
        <v>0</v>
      </c>
      <c r="K76" s="44">
        <f t="shared" si="13"/>
        <v>0</v>
      </c>
      <c r="L76" s="45">
        <f t="shared" si="13"/>
        <v>0</v>
      </c>
      <c r="M76" s="43">
        <f t="shared" si="14"/>
        <v>10</v>
      </c>
      <c r="N76" s="131">
        <f t="shared" si="22"/>
        <v>1</v>
      </c>
      <c r="O76" s="68">
        <v>0</v>
      </c>
      <c r="P76" s="135"/>
      <c r="Q76" s="65"/>
      <c r="R76" s="65"/>
      <c r="S76" s="90"/>
      <c r="T76" s="136"/>
      <c r="U76" s="68"/>
      <c r="V76" s="69"/>
      <c r="W76" s="64"/>
      <c r="X76" s="65"/>
      <c r="Y76" s="65"/>
      <c r="Z76" s="66"/>
      <c r="AA76" s="67"/>
      <c r="AB76" s="68"/>
      <c r="AC76" s="69"/>
      <c r="AD76" s="64"/>
      <c r="AE76" s="65"/>
      <c r="AF76" s="65"/>
      <c r="AG76" s="66"/>
      <c r="AH76" s="67"/>
      <c r="AI76" s="68"/>
      <c r="AJ76" s="69"/>
      <c r="AK76" s="64"/>
      <c r="AL76" s="65"/>
      <c r="AM76" s="65"/>
      <c r="AN76" s="66"/>
      <c r="AO76" s="67"/>
      <c r="AP76" s="68"/>
      <c r="AQ76" s="69"/>
      <c r="AR76" s="64"/>
      <c r="AS76" s="65"/>
      <c r="AT76" s="65"/>
      <c r="AU76" s="66"/>
      <c r="AV76" s="67"/>
      <c r="AW76" s="68"/>
      <c r="AX76" s="69"/>
      <c r="AY76" s="64">
        <v>15</v>
      </c>
      <c r="AZ76" s="65"/>
      <c r="BA76" s="65"/>
      <c r="BB76" s="66"/>
      <c r="BC76" s="67">
        <v>10</v>
      </c>
      <c r="BD76" s="68">
        <v>1</v>
      </c>
      <c r="BE76" s="69" t="s">
        <v>2</v>
      </c>
      <c r="BF76" s="64"/>
      <c r="BG76" s="65"/>
      <c r="BH76" s="65"/>
      <c r="BI76" s="66"/>
      <c r="BJ76" s="67"/>
      <c r="BK76" s="68"/>
      <c r="BL76" s="69"/>
      <c r="BM76" s="70">
        <f t="shared" si="15"/>
        <v>0</v>
      </c>
      <c r="BN76" s="71">
        <f t="shared" si="15"/>
        <v>0</v>
      </c>
      <c r="BO76" s="71">
        <f t="shared" si="16"/>
        <v>0</v>
      </c>
      <c r="BP76" s="71">
        <f t="shared" si="17"/>
        <v>1</v>
      </c>
      <c r="BQ76" s="71">
        <f t="shared" si="18"/>
        <v>0</v>
      </c>
      <c r="BR76" s="70">
        <f t="shared" si="19"/>
        <v>0.6</v>
      </c>
      <c r="BS76" s="88">
        <f t="shared" si="20"/>
        <v>0.4</v>
      </c>
    </row>
    <row r="77" spans="1:71" s="206" customFormat="1" ht="18.75" customHeight="1" x14ac:dyDescent="0.25">
      <c r="A77" s="70">
        <v>5</v>
      </c>
      <c r="B77" s="89" t="s">
        <v>111</v>
      </c>
      <c r="C77" s="129" t="s">
        <v>307</v>
      </c>
      <c r="D77" s="65" t="s">
        <v>1</v>
      </c>
      <c r="E77" s="65" t="s">
        <v>3</v>
      </c>
      <c r="F77" s="65" t="s">
        <v>3</v>
      </c>
      <c r="G77" s="101" t="s">
        <v>3</v>
      </c>
      <c r="H77" s="134">
        <f t="shared" si="21"/>
        <v>15</v>
      </c>
      <c r="I77" s="44">
        <f t="shared" si="13"/>
        <v>15</v>
      </c>
      <c r="J77" s="44">
        <f t="shared" si="13"/>
        <v>0</v>
      </c>
      <c r="K77" s="44">
        <f t="shared" si="13"/>
        <v>0</v>
      </c>
      <c r="L77" s="45">
        <f t="shared" si="13"/>
        <v>0</v>
      </c>
      <c r="M77" s="43">
        <f t="shared" si="14"/>
        <v>10</v>
      </c>
      <c r="N77" s="131">
        <f t="shared" si="22"/>
        <v>1</v>
      </c>
      <c r="O77" s="68">
        <v>0</v>
      </c>
      <c r="P77" s="135"/>
      <c r="Q77" s="65"/>
      <c r="R77" s="65"/>
      <c r="S77" s="90"/>
      <c r="T77" s="136"/>
      <c r="U77" s="68"/>
      <c r="V77" s="69"/>
      <c r="W77" s="64"/>
      <c r="X77" s="65"/>
      <c r="Y77" s="65"/>
      <c r="Z77" s="66"/>
      <c r="AA77" s="67"/>
      <c r="AB77" s="68"/>
      <c r="AC77" s="69"/>
      <c r="AD77" s="64"/>
      <c r="AE77" s="65"/>
      <c r="AF77" s="65"/>
      <c r="AG77" s="66"/>
      <c r="AH77" s="67"/>
      <c r="AI77" s="68"/>
      <c r="AJ77" s="69"/>
      <c r="AK77" s="64"/>
      <c r="AL77" s="65"/>
      <c r="AM77" s="65"/>
      <c r="AN77" s="66"/>
      <c r="AO77" s="67"/>
      <c r="AP77" s="68"/>
      <c r="AQ77" s="69"/>
      <c r="AR77" s="64"/>
      <c r="AS77" s="65"/>
      <c r="AT77" s="65"/>
      <c r="AU77" s="66"/>
      <c r="AV77" s="67"/>
      <c r="AW77" s="68"/>
      <c r="AX77" s="69"/>
      <c r="AY77" s="64"/>
      <c r="AZ77" s="65"/>
      <c r="BA77" s="65"/>
      <c r="BB77" s="66"/>
      <c r="BC77" s="67"/>
      <c r="BD77" s="68"/>
      <c r="BE77" s="69"/>
      <c r="BF77" s="64">
        <v>15</v>
      </c>
      <c r="BG77" s="65"/>
      <c r="BH77" s="65"/>
      <c r="BI77" s="66"/>
      <c r="BJ77" s="67">
        <v>10</v>
      </c>
      <c r="BK77" s="68">
        <v>1</v>
      </c>
      <c r="BL77" s="69" t="s">
        <v>2</v>
      </c>
      <c r="BM77" s="70">
        <f t="shared" si="15"/>
        <v>0</v>
      </c>
      <c r="BN77" s="71">
        <f t="shared" si="15"/>
        <v>0</v>
      </c>
      <c r="BO77" s="71">
        <f t="shared" si="16"/>
        <v>0</v>
      </c>
      <c r="BP77" s="71">
        <f t="shared" si="17"/>
        <v>1</v>
      </c>
      <c r="BQ77" s="71">
        <f t="shared" si="18"/>
        <v>0</v>
      </c>
      <c r="BR77" s="70">
        <f t="shared" si="19"/>
        <v>0.6</v>
      </c>
      <c r="BS77" s="88">
        <f t="shared" si="20"/>
        <v>0.4</v>
      </c>
    </row>
    <row r="78" spans="1:71" s="206" customFormat="1" ht="18.75" customHeight="1" x14ac:dyDescent="0.25">
      <c r="A78" s="70">
        <v>6</v>
      </c>
      <c r="B78" s="89" t="s">
        <v>112</v>
      </c>
      <c r="C78" s="129" t="s">
        <v>308</v>
      </c>
      <c r="D78" s="65" t="s">
        <v>1</v>
      </c>
      <c r="E78" s="65" t="s">
        <v>3</v>
      </c>
      <c r="F78" s="65" t="s">
        <v>3</v>
      </c>
      <c r="G78" s="90" t="s">
        <v>1</v>
      </c>
      <c r="H78" s="134">
        <f t="shared" si="21"/>
        <v>45</v>
      </c>
      <c r="I78" s="44">
        <f t="shared" si="13"/>
        <v>15</v>
      </c>
      <c r="J78" s="44">
        <f t="shared" si="13"/>
        <v>0</v>
      </c>
      <c r="K78" s="44">
        <f t="shared" si="13"/>
        <v>30</v>
      </c>
      <c r="L78" s="45">
        <f t="shared" si="13"/>
        <v>0</v>
      </c>
      <c r="M78" s="43">
        <f t="shared" si="14"/>
        <v>35</v>
      </c>
      <c r="N78" s="131">
        <f t="shared" si="22"/>
        <v>3</v>
      </c>
      <c r="O78" s="68">
        <v>2</v>
      </c>
      <c r="P78" s="135"/>
      <c r="Q78" s="65"/>
      <c r="R78" s="65"/>
      <c r="S78" s="90"/>
      <c r="T78" s="136"/>
      <c r="U78" s="68"/>
      <c r="V78" s="69"/>
      <c r="W78" s="64"/>
      <c r="X78" s="65"/>
      <c r="Y78" s="65"/>
      <c r="Z78" s="66"/>
      <c r="AA78" s="67"/>
      <c r="AB78" s="68"/>
      <c r="AC78" s="69"/>
      <c r="AD78" s="64"/>
      <c r="AE78" s="65"/>
      <c r="AF78" s="65"/>
      <c r="AG78" s="66"/>
      <c r="AH78" s="67"/>
      <c r="AI78" s="68"/>
      <c r="AJ78" s="69"/>
      <c r="AK78" s="64"/>
      <c r="AL78" s="65"/>
      <c r="AM78" s="65"/>
      <c r="AN78" s="66"/>
      <c r="AO78" s="67"/>
      <c r="AP78" s="68"/>
      <c r="AQ78" s="69"/>
      <c r="AR78" s="64">
        <v>15</v>
      </c>
      <c r="AS78" s="65"/>
      <c r="AT78" s="65">
        <v>30</v>
      </c>
      <c r="AU78" s="66"/>
      <c r="AV78" s="67">
        <v>35</v>
      </c>
      <c r="AW78" s="68">
        <v>3</v>
      </c>
      <c r="AX78" s="69" t="s">
        <v>2</v>
      </c>
      <c r="AY78" s="64"/>
      <c r="AZ78" s="65"/>
      <c r="BA78" s="65"/>
      <c r="BB78" s="66"/>
      <c r="BC78" s="67"/>
      <c r="BD78" s="68"/>
      <c r="BE78" s="69"/>
      <c r="BF78" s="64"/>
      <c r="BG78" s="65"/>
      <c r="BH78" s="65"/>
      <c r="BI78" s="66"/>
      <c r="BJ78" s="67"/>
      <c r="BK78" s="68"/>
      <c r="BL78" s="69"/>
      <c r="BM78" s="70">
        <f t="shared" si="15"/>
        <v>0</v>
      </c>
      <c r="BN78" s="71">
        <f t="shared" si="15"/>
        <v>2</v>
      </c>
      <c r="BO78" s="71">
        <f t="shared" si="16"/>
        <v>30</v>
      </c>
      <c r="BP78" s="71">
        <f t="shared" si="17"/>
        <v>3</v>
      </c>
      <c r="BQ78" s="71">
        <f t="shared" si="18"/>
        <v>0</v>
      </c>
      <c r="BR78" s="70">
        <f t="shared" si="19"/>
        <v>1.6875</v>
      </c>
      <c r="BS78" s="88">
        <f t="shared" si="20"/>
        <v>1.3125</v>
      </c>
    </row>
    <row r="79" spans="1:71" s="206" customFormat="1" ht="18.75" customHeight="1" x14ac:dyDescent="0.25">
      <c r="A79" s="70">
        <v>7</v>
      </c>
      <c r="B79" s="89" t="s">
        <v>113</v>
      </c>
      <c r="C79" s="129" t="s">
        <v>309</v>
      </c>
      <c r="D79" s="65" t="s">
        <v>1</v>
      </c>
      <c r="E79" s="65" t="s">
        <v>3</v>
      </c>
      <c r="F79" s="65" t="s">
        <v>3</v>
      </c>
      <c r="G79" s="90" t="s">
        <v>1</v>
      </c>
      <c r="H79" s="134">
        <f t="shared" si="21"/>
        <v>45</v>
      </c>
      <c r="I79" s="44">
        <f t="shared" si="13"/>
        <v>15</v>
      </c>
      <c r="J79" s="44">
        <f t="shared" si="13"/>
        <v>0</v>
      </c>
      <c r="K79" s="44">
        <f t="shared" si="13"/>
        <v>30</v>
      </c>
      <c r="L79" s="45">
        <f t="shared" si="13"/>
        <v>0</v>
      </c>
      <c r="M79" s="43">
        <f t="shared" si="14"/>
        <v>35</v>
      </c>
      <c r="N79" s="131">
        <f t="shared" si="22"/>
        <v>3</v>
      </c>
      <c r="O79" s="68">
        <v>2</v>
      </c>
      <c r="P79" s="135"/>
      <c r="Q79" s="65"/>
      <c r="R79" s="65"/>
      <c r="S79" s="90"/>
      <c r="T79" s="136"/>
      <c r="U79" s="68"/>
      <c r="V79" s="69"/>
      <c r="W79" s="64"/>
      <c r="X79" s="65"/>
      <c r="Y79" s="65"/>
      <c r="Z79" s="66"/>
      <c r="AA79" s="67"/>
      <c r="AB79" s="68"/>
      <c r="AC79" s="69"/>
      <c r="AD79" s="64"/>
      <c r="AE79" s="65"/>
      <c r="AF79" s="65"/>
      <c r="AG79" s="66"/>
      <c r="AH79" s="67"/>
      <c r="AI79" s="68"/>
      <c r="AJ79" s="69"/>
      <c r="AK79" s="64"/>
      <c r="AL79" s="65"/>
      <c r="AM79" s="65"/>
      <c r="AN79" s="66"/>
      <c r="AO79" s="67"/>
      <c r="AP79" s="68"/>
      <c r="AQ79" s="69"/>
      <c r="AR79" s="64"/>
      <c r="AS79" s="65"/>
      <c r="AT79" s="65"/>
      <c r="AU79" s="66"/>
      <c r="AV79" s="67"/>
      <c r="AW79" s="68"/>
      <c r="AX79" s="69"/>
      <c r="AY79" s="64">
        <v>15</v>
      </c>
      <c r="AZ79" s="65"/>
      <c r="BA79" s="65">
        <v>30</v>
      </c>
      <c r="BB79" s="66"/>
      <c r="BC79" s="67">
        <v>35</v>
      </c>
      <c r="BD79" s="68">
        <v>3</v>
      </c>
      <c r="BE79" s="69" t="s">
        <v>2</v>
      </c>
      <c r="BF79" s="64"/>
      <c r="BG79" s="65"/>
      <c r="BH79" s="65"/>
      <c r="BI79" s="66"/>
      <c r="BJ79" s="67"/>
      <c r="BK79" s="68"/>
      <c r="BL79" s="69"/>
      <c r="BM79" s="70">
        <f t="shared" si="15"/>
        <v>0</v>
      </c>
      <c r="BN79" s="71">
        <f t="shared" si="15"/>
        <v>2</v>
      </c>
      <c r="BO79" s="71">
        <f t="shared" si="16"/>
        <v>30</v>
      </c>
      <c r="BP79" s="71">
        <f t="shared" si="17"/>
        <v>3</v>
      </c>
      <c r="BQ79" s="71">
        <f t="shared" si="18"/>
        <v>0</v>
      </c>
      <c r="BR79" s="70">
        <f t="shared" si="19"/>
        <v>1.6875</v>
      </c>
      <c r="BS79" s="88">
        <f t="shared" si="20"/>
        <v>1.3125</v>
      </c>
    </row>
    <row r="80" spans="1:71" s="206" customFormat="1" ht="18.75" customHeight="1" x14ac:dyDescent="0.25">
      <c r="A80" s="70">
        <v>8</v>
      </c>
      <c r="B80" s="89" t="s">
        <v>114</v>
      </c>
      <c r="C80" s="129" t="s">
        <v>310</v>
      </c>
      <c r="D80" s="65" t="s">
        <v>1</v>
      </c>
      <c r="E80" s="65" t="s">
        <v>3</v>
      </c>
      <c r="F80" s="65" t="s">
        <v>3</v>
      </c>
      <c r="G80" s="90" t="s">
        <v>1</v>
      </c>
      <c r="H80" s="134">
        <f t="shared" si="21"/>
        <v>30</v>
      </c>
      <c r="I80" s="44">
        <f t="shared" si="13"/>
        <v>0</v>
      </c>
      <c r="J80" s="44">
        <f t="shared" si="13"/>
        <v>30</v>
      </c>
      <c r="K80" s="44">
        <f t="shared" si="13"/>
        <v>0</v>
      </c>
      <c r="L80" s="45">
        <f t="shared" si="13"/>
        <v>0</v>
      </c>
      <c r="M80" s="43">
        <f t="shared" si="14"/>
        <v>20</v>
      </c>
      <c r="N80" s="131">
        <f t="shared" si="22"/>
        <v>2</v>
      </c>
      <c r="O80" s="68">
        <v>2</v>
      </c>
      <c r="P80" s="135"/>
      <c r="Q80" s="65"/>
      <c r="R80" s="65"/>
      <c r="S80" s="90"/>
      <c r="T80" s="136"/>
      <c r="U80" s="68"/>
      <c r="V80" s="69"/>
      <c r="W80" s="64"/>
      <c r="X80" s="65"/>
      <c r="Y80" s="65"/>
      <c r="Z80" s="66"/>
      <c r="AA80" s="67"/>
      <c r="AB80" s="68"/>
      <c r="AC80" s="69"/>
      <c r="AD80" s="64"/>
      <c r="AE80" s="65"/>
      <c r="AF80" s="65"/>
      <c r="AG80" s="66"/>
      <c r="AH80" s="67"/>
      <c r="AI80" s="68"/>
      <c r="AJ80" s="69"/>
      <c r="AK80" s="64"/>
      <c r="AL80" s="65"/>
      <c r="AM80" s="65"/>
      <c r="AN80" s="66"/>
      <c r="AO80" s="67"/>
      <c r="AP80" s="68"/>
      <c r="AQ80" s="69"/>
      <c r="AR80" s="64"/>
      <c r="AS80" s="65"/>
      <c r="AT80" s="65"/>
      <c r="AU80" s="66"/>
      <c r="AV80" s="67"/>
      <c r="AW80" s="68"/>
      <c r="AX80" s="69"/>
      <c r="AY80" s="64"/>
      <c r="AZ80" s="65">
        <v>30</v>
      </c>
      <c r="BA80" s="65"/>
      <c r="BB80" s="66"/>
      <c r="BC80" s="67">
        <v>20</v>
      </c>
      <c r="BD80" s="68">
        <v>2</v>
      </c>
      <c r="BE80" s="69" t="s">
        <v>2</v>
      </c>
      <c r="BF80" s="64"/>
      <c r="BG80" s="65"/>
      <c r="BH80" s="65"/>
      <c r="BI80" s="66"/>
      <c r="BJ80" s="67"/>
      <c r="BK80" s="68"/>
      <c r="BL80" s="69"/>
      <c r="BM80" s="70">
        <f t="shared" si="15"/>
        <v>0</v>
      </c>
      <c r="BN80" s="71">
        <f t="shared" si="15"/>
        <v>2</v>
      </c>
      <c r="BO80" s="71">
        <f t="shared" si="16"/>
        <v>30</v>
      </c>
      <c r="BP80" s="71">
        <f t="shared" si="17"/>
        <v>2</v>
      </c>
      <c r="BQ80" s="71">
        <f t="shared" si="18"/>
        <v>0</v>
      </c>
      <c r="BR80" s="70">
        <f t="shared" si="19"/>
        <v>1.2</v>
      </c>
      <c r="BS80" s="88">
        <f t="shared" si="20"/>
        <v>0.8</v>
      </c>
    </row>
    <row r="81" spans="1:71" s="206" customFormat="1" ht="18.75" customHeight="1" x14ac:dyDescent="0.25">
      <c r="A81" s="70">
        <v>9</v>
      </c>
      <c r="B81" s="89" t="s">
        <v>115</v>
      </c>
      <c r="C81" s="129" t="s">
        <v>311</v>
      </c>
      <c r="D81" s="65" t="s">
        <v>1</v>
      </c>
      <c r="E81" s="65" t="s">
        <v>3</v>
      </c>
      <c r="F81" s="65" t="s">
        <v>3</v>
      </c>
      <c r="G81" s="90" t="s">
        <v>1</v>
      </c>
      <c r="H81" s="134">
        <f t="shared" si="21"/>
        <v>60</v>
      </c>
      <c r="I81" s="44">
        <f t="shared" si="13"/>
        <v>30</v>
      </c>
      <c r="J81" s="44">
        <f t="shared" si="13"/>
        <v>15</v>
      </c>
      <c r="K81" s="44">
        <f t="shared" si="13"/>
        <v>15</v>
      </c>
      <c r="L81" s="45">
        <f t="shared" si="13"/>
        <v>0</v>
      </c>
      <c r="M81" s="43">
        <f t="shared" si="14"/>
        <v>45</v>
      </c>
      <c r="N81" s="131">
        <f t="shared" si="22"/>
        <v>4</v>
      </c>
      <c r="O81" s="68">
        <v>2</v>
      </c>
      <c r="P81" s="135"/>
      <c r="Q81" s="65"/>
      <c r="R81" s="65"/>
      <c r="S81" s="90"/>
      <c r="T81" s="136"/>
      <c r="U81" s="68"/>
      <c r="V81" s="69"/>
      <c r="W81" s="64"/>
      <c r="X81" s="65"/>
      <c r="Y81" s="65"/>
      <c r="Z81" s="66"/>
      <c r="AA81" s="67"/>
      <c r="AB81" s="68"/>
      <c r="AC81" s="69"/>
      <c r="AD81" s="64"/>
      <c r="AE81" s="65"/>
      <c r="AF81" s="65"/>
      <c r="AG81" s="66"/>
      <c r="AH81" s="67"/>
      <c r="AI81" s="68"/>
      <c r="AJ81" s="69"/>
      <c r="AK81" s="64"/>
      <c r="AL81" s="65"/>
      <c r="AM81" s="65"/>
      <c r="AN81" s="66"/>
      <c r="AO81" s="67"/>
      <c r="AP81" s="68"/>
      <c r="AQ81" s="69"/>
      <c r="AR81" s="64"/>
      <c r="AS81" s="65"/>
      <c r="AT81" s="65"/>
      <c r="AU81" s="66"/>
      <c r="AV81" s="67"/>
      <c r="AW81" s="68"/>
      <c r="AX81" s="69"/>
      <c r="AY81" s="64"/>
      <c r="AZ81" s="65"/>
      <c r="BA81" s="65"/>
      <c r="BB81" s="66"/>
      <c r="BC81" s="67"/>
      <c r="BD81" s="68"/>
      <c r="BE81" s="69"/>
      <c r="BF81" s="64">
        <v>30</v>
      </c>
      <c r="BG81" s="65">
        <v>15</v>
      </c>
      <c r="BH81" s="65">
        <v>15</v>
      </c>
      <c r="BI81" s="66"/>
      <c r="BJ81" s="67">
        <v>45</v>
      </c>
      <c r="BK81" s="68">
        <v>4</v>
      </c>
      <c r="BL81" s="69" t="s">
        <v>0</v>
      </c>
      <c r="BM81" s="70">
        <f t="shared" si="15"/>
        <v>0</v>
      </c>
      <c r="BN81" s="71">
        <f t="shared" si="15"/>
        <v>2</v>
      </c>
      <c r="BO81" s="71">
        <f t="shared" si="16"/>
        <v>30</v>
      </c>
      <c r="BP81" s="71">
        <f t="shared" si="17"/>
        <v>4</v>
      </c>
      <c r="BQ81" s="71">
        <f t="shared" si="18"/>
        <v>0</v>
      </c>
      <c r="BR81" s="70">
        <f t="shared" si="19"/>
        <v>2.2857142857142856</v>
      </c>
      <c r="BS81" s="88">
        <f t="shared" si="20"/>
        <v>1.7142857142857142</v>
      </c>
    </row>
    <row r="82" spans="1:71" s="206" customFormat="1" ht="18.75" customHeight="1" x14ac:dyDescent="0.25">
      <c r="A82" s="70">
        <v>10</v>
      </c>
      <c r="B82" s="89" t="s">
        <v>116</v>
      </c>
      <c r="C82" s="129" t="s">
        <v>312</v>
      </c>
      <c r="D82" s="65" t="s">
        <v>1</v>
      </c>
      <c r="E82" s="65" t="s">
        <v>3</v>
      </c>
      <c r="F82" s="65" t="s">
        <v>3</v>
      </c>
      <c r="G82" s="90" t="s">
        <v>1</v>
      </c>
      <c r="H82" s="134">
        <f t="shared" si="21"/>
        <v>30</v>
      </c>
      <c r="I82" s="44">
        <f t="shared" si="13"/>
        <v>15</v>
      </c>
      <c r="J82" s="44">
        <f t="shared" si="13"/>
        <v>15</v>
      </c>
      <c r="K82" s="44">
        <f t="shared" si="13"/>
        <v>0</v>
      </c>
      <c r="L82" s="45">
        <f t="shared" si="13"/>
        <v>0</v>
      </c>
      <c r="M82" s="43">
        <f t="shared" si="14"/>
        <v>20</v>
      </c>
      <c r="N82" s="131">
        <f t="shared" si="22"/>
        <v>2</v>
      </c>
      <c r="O82" s="68">
        <v>1</v>
      </c>
      <c r="P82" s="135"/>
      <c r="Q82" s="65"/>
      <c r="R82" s="65"/>
      <c r="S82" s="90"/>
      <c r="T82" s="136"/>
      <c r="U82" s="68"/>
      <c r="V82" s="69"/>
      <c r="W82" s="64"/>
      <c r="X82" s="65"/>
      <c r="Y82" s="65"/>
      <c r="Z82" s="66"/>
      <c r="AA82" s="67"/>
      <c r="AB82" s="68"/>
      <c r="AC82" s="69"/>
      <c r="AD82" s="64"/>
      <c r="AE82" s="65"/>
      <c r="AF82" s="65"/>
      <c r="AG82" s="66"/>
      <c r="AH82" s="67"/>
      <c r="AI82" s="68"/>
      <c r="AJ82" s="69"/>
      <c r="AK82" s="64"/>
      <c r="AL82" s="65"/>
      <c r="AM82" s="65"/>
      <c r="AN82" s="66"/>
      <c r="AO82" s="67"/>
      <c r="AP82" s="68"/>
      <c r="AQ82" s="69"/>
      <c r="AR82" s="64">
        <v>15</v>
      </c>
      <c r="AS82" s="65">
        <v>15</v>
      </c>
      <c r="AT82" s="65"/>
      <c r="AU82" s="66"/>
      <c r="AV82" s="67">
        <v>20</v>
      </c>
      <c r="AW82" s="68">
        <v>2</v>
      </c>
      <c r="AX82" s="69" t="s">
        <v>2</v>
      </c>
      <c r="AY82" s="64"/>
      <c r="AZ82" s="65"/>
      <c r="BA82" s="65"/>
      <c r="BB82" s="66"/>
      <c r="BC82" s="67"/>
      <c r="BD82" s="68"/>
      <c r="BE82" s="69"/>
      <c r="BF82" s="64"/>
      <c r="BG82" s="65"/>
      <c r="BH82" s="65"/>
      <c r="BI82" s="66"/>
      <c r="BJ82" s="67"/>
      <c r="BK82" s="68"/>
      <c r="BL82" s="69"/>
      <c r="BM82" s="70">
        <f t="shared" si="15"/>
        <v>0</v>
      </c>
      <c r="BN82" s="71">
        <f t="shared" si="15"/>
        <v>1</v>
      </c>
      <c r="BO82" s="71">
        <f t="shared" si="16"/>
        <v>15</v>
      </c>
      <c r="BP82" s="71">
        <f t="shared" si="17"/>
        <v>2</v>
      </c>
      <c r="BQ82" s="71">
        <f t="shared" si="18"/>
        <v>0</v>
      </c>
      <c r="BR82" s="70">
        <f t="shared" si="19"/>
        <v>1.2</v>
      </c>
      <c r="BS82" s="88">
        <f t="shared" si="20"/>
        <v>0.8</v>
      </c>
    </row>
    <row r="83" spans="1:71" s="206" customFormat="1" ht="29.25" customHeight="1" x14ac:dyDescent="0.25">
      <c r="A83" s="70">
        <v>11</v>
      </c>
      <c r="B83" s="89" t="s">
        <v>117</v>
      </c>
      <c r="C83" s="129" t="s">
        <v>313</v>
      </c>
      <c r="D83" s="65" t="s">
        <v>1</v>
      </c>
      <c r="E83" s="65" t="s">
        <v>3</v>
      </c>
      <c r="F83" s="65" t="s">
        <v>3</v>
      </c>
      <c r="G83" s="90" t="s">
        <v>1</v>
      </c>
      <c r="H83" s="134">
        <f>I83+J83+K83+L83</f>
        <v>45</v>
      </c>
      <c r="I83" s="44">
        <f t="shared" si="13"/>
        <v>15</v>
      </c>
      <c r="J83" s="44">
        <f t="shared" si="13"/>
        <v>0</v>
      </c>
      <c r="K83" s="44">
        <f t="shared" si="13"/>
        <v>30</v>
      </c>
      <c r="L83" s="45">
        <f t="shared" si="13"/>
        <v>0</v>
      </c>
      <c r="M83" s="43">
        <f t="shared" si="14"/>
        <v>35</v>
      </c>
      <c r="N83" s="131">
        <f t="shared" si="22"/>
        <v>3</v>
      </c>
      <c r="O83" s="68">
        <v>2</v>
      </c>
      <c r="P83" s="135"/>
      <c r="Q83" s="65"/>
      <c r="R83" s="65"/>
      <c r="S83" s="90"/>
      <c r="T83" s="136"/>
      <c r="U83" s="68"/>
      <c r="V83" s="69"/>
      <c r="W83" s="64"/>
      <c r="X83" s="65"/>
      <c r="Y83" s="65"/>
      <c r="Z83" s="66"/>
      <c r="AA83" s="67"/>
      <c r="AB83" s="68"/>
      <c r="AC83" s="69"/>
      <c r="AD83" s="64"/>
      <c r="AE83" s="65"/>
      <c r="AF83" s="65"/>
      <c r="AG83" s="66"/>
      <c r="AH83" s="67"/>
      <c r="AI83" s="68"/>
      <c r="AJ83" s="69"/>
      <c r="AK83" s="64"/>
      <c r="AL83" s="65"/>
      <c r="AM83" s="65"/>
      <c r="AN83" s="66"/>
      <c r="AO83" s="67"/>
      <c r="AP83" s="68"/>
      <c r="AQ83" s="69"/>
      <c r="AR83" s="64">
        <v>15</v>
      </c>
      <c r="AS83" s="65"/>
      <c r="AT83" s="65">
        <v>30</v>
      </c>
      <c r="AU83" s="66"/>
      <c r="AV83" s="67">
        <v>35</v>
      </c>
      <c r="AW83" s="68">
        <v>3</v>
      </c>
      <c r="AX83" s="69" t="s">
        <v>2</v>
      </c>
      <c r="AY83" s="64"/>
      <c r="AZ83" s="65"/>
      <c r="BA83" s="65"/>
      <c r="BB83" s="66"/>
      <c r="BC83" s="67"/>
      <c r="BD83" s="68"/>
      <c r="BE83" s="69"/>
      <c r="BF83" s="64"/>
      <c r="BG83" s="65"/>
      <c r="BH83" s="65"/>
      <c r="BI83" s="66"/>
      <c r="BJ83" s="67"/>
      <c r="BK83" s="68"/>
      <c r="BL83" s="69"/>
      <c r="BM83" s="70">
        <f t="shared" si="15"/>
        <v>0</v>
      </c>
      <c r="BN83" s="71">
        <f t="shared" si="15"/>
        <v>2</v>
      </c>
      <c r="BO83" s="71">
        <f t="shared" si="16"/>
        <v>30</v>
      </c>
      <c r="BP83" s="71">
        <f t="shared" si="17"/>
        <v>3</v>
      </c>
      <c r="BQ83" s="71">
        <f t="shared" si="18"/>
        <v>0</v>
      </c>
      <c r="BR83" s="70">
        <f t="shared" si="19"/>
        <v>1.6875</v>
      </c>
      <c r="BS83" s="88">
        <f t="shared" si="20"/>
        <v>1.3125</v>
      </c>
    </row>
    <row r="84" spans="1:71" s="206" customFormat="1" ht="29.25" customHeight="1" x14ac:dyDescent="0.25">
      <c r="A84" s="70">
        <v>12</v>
      </c>
      <c r="B84" s="89" t="s">
        <v>118</v>
      </c>
      <c r="C84" s="129" t="s">
        <v>314</v>
      </c>
      <c r="D84" s="65" t="s">
        <v>1</v>
      </c>
      <c r="E84" s="65" t="s">
        <v>3</v>
      </c>
      <c r="F84" s="65" t="s">
        <v>3</v>
      </c>
      <c r="G84" s="90" t="s">
        <v>1</v>
      </c>
      <c r="H84" s="134">
        <f>I84+J84+K84+L84</f>
        <v>45</v>
      </c>
      <c r="I84" s="44">
        <f t="shared" si="13"/>
        <v>15</v>
      </c>
      <c r="J84" s="44">
        <f t="shared" si="13"/>
        <v>0</v>
      </c>
      <c r="K84" s="44">
        <f t="shared" si="13"/>
        <v>30</v>
      </c>
      <c r="L84" s="45">
        <f t="shared" si="13"/>
        <v>0</v>
      </c>
      <c r="M84" s="43">
        <f t="shared" si="14"/>
        <v>35</v>
      </c>
      <c r="N84" s="131">
        <f t="shared" si="22"/>
        <v>3</v>
      </c>
      <c r="O84" s="68">
        <v>2</v>
      </c>
      <c r="P84" s="135"/>
      <c r="Q84" s="65"/>
      <c r="R84" s="65"/>
      <c r="S84" s="90"/>
      <c r="T84" s="136"/>
      <c r="U84" s="68"/>
      <c r="V84" s="69"/>
      <c r="W84" s="64"/>
      <c r="X84" s="65"/>
      <c r="Y84" s="65"/>
      <c r="Z84" s="66"/>
      <c r="AA84" s="67"/>
      <c r="AB84" s="68"/>
      <c r="AC84" s="69"/>
      <c r="AD84" s="64"/>
      <c r="AE84" s="65"/>
      <c r="AF84" s="65"/>
      <c r="AG84" s="66"/>
      <c r="AH84" s="67"/>
      <c r="AI84" s="68"/>
      <c r="AJ84" s="69"/>
      <c r="AK84" s="64"/>
      <c r="AL84" s="65"/>
      <c r="AM84" s="65"/>
      <c r="AN84" s="66"/>
      <c r="AO84" s="67"/>
      <c r="AP84" s="68"/>
      <c r="AQ84" s="69"/>
      <c r="AR84" s="64">
        <v>15</v>
      </c>
      <c r="AS84" s="65"/>
      <c r="AT84" s="65">
        <v>30</v>
      </c>
      <c r="AU84" s="66"/>
      <c r="AV84" s="67">
        <v>35</v>
      </c>
      <c r="AW84" s="68">
        <v>3</v>
      </c>
      <c r="AX84" s="69" t="s">
        <v>2</v>
      </c>
      <c r="AY84" s="64"/>
      <c r="AZ84" s="65"/>
      <c r="BA84" s="65"/>
      <c r="BB84" s="66"/>
      <c r="BC84" s="67"/>
      <c r="BD84" s="68"/>
      <c r="BE84" s="69"/>
      <c r="BF84" s="64"/>
      <c r="BG84" s="65"/>
      <c r="BH84" s="65"/>
      <c r="BI84" s="66"/>
      <c r="BJ84" s="67"/>
      <c r="BK84" s="68"/>
      <c r="BL84" s="69"/>
      <c r="BM84" s="70">
        <f t="shared" si="15"/>
        <v>0</v>
      </c>
      <c r="BN84" s="71">
        <f t="shared" si="15"/>
        <v>2</v>
      </c>
      <c r="BO84" s="71">
        <f t="shared" si="16"/>
        <v>30</v>
      </c>
      <c r="BP84" s="71">
        <f t="shared" si="17"/>
        <v>3</v>
      </c>
      <c r="BQ84" s="71">
        <f t="shared" si="18"/>
        <v>0</v>
      </c>
      <c r="BR84" s="70">
        <f t="shared" si="19"/>
        <v>1.6875</v>
      </c>
      <c r="BS84" s="88">
        <f t="shared" si="20"/>
        <v>1.3125</v>
      </c>
    </row>
    <row r="85" spans="1:71" s="206" customFormat="1" ht="29.25" customHeight="1" x14ac:dyDescent="0.25">
      <c r="A85" s="70">
        <v>13</v>
      </c>
      <c r="B85" s="89" t="s">
        <v>119</v>
      </c>
      <c r="C85" s="129" t="s">
        <v>315</v>
      </c>
      <c r="D85" s="65" t="s">
        <v>1</v>
      </c>
      <c r="E85" s="65" t="s">
        <v>3</v>
      </c>
      <c r="F85" s="65" t="s">
        <v>3</v>
      </c>
      <c r="G85" s="90" t="s">
        <v>1</v>
      </c>
      <c r="H85" s="134">
        <f t="shared" si="21"/>
        <v>45</v>
      </c>
      <c r="I85" s="44">
        <f t="shared" si="13"/>
        <v>15</v>
      </c>
      <c r="J85" s="44">
        <f t="shared" si="13"/>
        <v>0</v>
      </c>
      <c r="K85" s="44">
        <f t="shared" si="13"/>
        <v>30</v>
      </c>
      <c r="L85" s="45">
        <f t="shared" si="13"/>
        <v>0</v>
      </c>
      <c r="M85" s="43">
        <f t="shared" si="14"/>
        <v>35</v>
      </c>
      <c r="N85" s="131">
        <f t="shared" si="22"/>
        <v>3</v>
      </c>
      <c r="O85" s="68">
        <v>2</v>
      </c>
      <c r="P85" s="135"/>
      <c r="Q85" s="65"/>
      <c r="R85" s="65"/>
      <c r="S85" s="90"/>
      <c r="T85" s="136"/>
      <c r="U85" s="68"/>
      <c r="V85" s="69"/>
      <c r="W85" s="64"/>
      <c r="X85" s="65"/>
      <c r="Y85" s="65"/>
      <c r="Z85" s="66"/>
      <c r="AA85" s="67"/>
      <c r="AB85" s="68"/>
      <c r="AC85" s="69"/>
      <c r="AD85" s="64"/>
      <c r="AE85" s="65"/>
      <c r="AF85" s="65"/>
      <c r="AG85" s="66"/>
      <c r="AH85" s="67"/>
      <c r="AI85" s="68"/>
      <c r="AJ85" s="69"/>
      <c r="AK85" s="64"/>
      <c r="AL85" s="65"/>
      <c r="AM85" s="65"/>
      <c r="AN85" s="66"/>
      <c r="AO85" s="67"/>
      <c r="AP85" s="68"/>
      <c r="AQ85" s="69"/>
      <c r="AR85" s="64"/>
      <c r="AS85" s="65"/>
      <c r="AT85" s="65"/>
      <c r="AU85" s="66"/>
      <c r="AV85" s="67"/>
      <c r="AW85" s="68"/>
      <c r="AX85" s="69"/>
      <c r="AY85" s="64"/>
      <c r="AZ85" s="65"/>
      <c r="BA85" s="65"/>
      <c r="BB85" s="66"/>
      <c r="BC85" s="67"/>
      <c r="BD85" s="68"/>
      <c r="BE85" s="69"/>
      <c r="BF85" s="64">
        <v>15</v>
      </c>
      <c r="BG85" s="65"/>
      <c r="BH85" s="65">
        <v>30</v>
      </c>
      <c r="BI85" s="66"/>
      <c r="BJ85" s="67">
        <v>35</v>
      </c>
      <c r="BK85" s="68">
        <v>3</v>
      </c>
      <c r="BL85" s="69" t="s">
        <v>2</v>
      </c>
      <c r="BM85" s="70">
        <f t="shared" si="15"/>
        <v>0</v>
      </c>
      <c r="BN85" s="71">
        <f t="shared" si="15"/>
        <v>2</v>
      </c>
      <c r="BO85" s="71">
        <f t="shared" si="16"/>
        <v>30</v>
      </c>
      <c r="BP85" s="71">
        <f t="shared" si="17"/>
        <v>3</v>
      </c>
      <c r="BQ85" s="71">
        <f t="shared" si="18"/>
        <v>0</v>
      </c>
      <c r="BR85" s="70">
        <f t="shared" si="19"/>
        <v>1.6875</v>
      </c>
      <c r="BS85" s="88">
        <f t="shared" si="20"/>
        <v>1.3125</v>
      </c>
    </row>
    <row r="86" spans="1:71" s="206" customFormat="1" ht="18.75" customHeight="1" x14ac:dyDescent="0.25">
      <c r="A86" s="70">
        <v>14</v>
      </c>
      <c r="B86" s="89" t="s">
        <v>120</v>
      </c>
      <c r="C86" s="129" t="s">
        <v>316</v>
      </c>
      <c r="D86" s="65" t="s">
        <v>1</v>
      </c>
      <c r="E86" s="65" t="s">
        <v>1</v>
      </c>
      <c r="F86" s="65" t="s">
        <v>3</v>
      </c>
      <c r="G86" s="90" t="s">
        <v>1</v>
      </c>
      <c r="H86" s="134">
        <f t="shared" si="21"/>
        <v>30</v>
      </c>
      <c r="I86" s="44">
        <f t="shared" si="13"/>
        <v>0</v>
      </c>
      <c r="J86" s="44">
        <f t="shared" si="13"/>
        <v>30</v>
      </c>
      <c r="K86" s="44">
        <f t="shared" si="13"/>
        <v>0</v>
      </c>
      <c r="L86" s="45">
        <f t="shared" si="13"/>
        <v>0</v>
      </c>
      <c r="M86" s="43">
        <f t="shared" si="14"/>
        <v>20</v>
      </c>
      <c r="N86" s="131">
        <f t="shared" si="22"/>
        <v>2</v>
      </c>
      <c r="O86" s="68">
        <v>2</v>
      </c>
      <c r="P86" s="135"/>
      <c r="Q86" s="65"/>
      <c r="R86" s="65"/>
      <c r="S86" s="90"/>
      <c r="T86" s="136"/>
      <c r="U86" s="68"/>
      <c r="V86" s="69"/>
      <c r="W86" s="64"/>
      <c r="X86" s="65"/>
      <c r="Y86" s="65"/>
      <c r="Z86" s="66"/>
      <c r="AA86" s="67"/>
      <c r="AB86" s="68"/>
      <c r="AC86" s="69"/>
      <c r="AD86" s="64"/>
      <c r="AE86" s="65"/>
      <c r="AF86" s="65"/>
      <c r="AG86" s="66"/>
      <c r="AH86" s="67"/>
      <c r="AI86" s="68"/>
      <c r="AJ86" s="69"/>
      <c r="AK86" s="64"/>
      <c r="AL86" s="65"/>
      <c r="AM86" s="65"/>
      <c r="AN86" s="66"/>
      <c r="AO86" s="67"/>
      <c r="AP86" s="68"/>
      <c r="AQ86" s="69"/>
      <c r="AR86" s="64"/>
      <c r="AS86" s="65"/>
      <c r="AT86" s="65"/>
      <c r="AU86" s="66"/>
      <c r="AV86" s="67"/>
      <c r="AW86" s="68"/>
      <c r="AX86" s="69"/>
      <c r="AY86" s="64"/>
      <c r="AZ86" s="65">
        <v>30</v>
      </c>
      <c r="BA86" s="65"/>
      <c r="BB86" s="66"/>
      <c r="BC86" s="67">
        <v>20</v>
      </c>
      <c r="BD86" s="68">
        <v>2</v>
      </c>
      <c r="BE86" s="69" t="s">
        <v>2</v>
      </c>
      <c r="BF86" s="64"/>
      <c r="BG86" s="65"/>
      <c r="BH86" s="65"/>
      <c r="BI86" s="66"/>
      <c r="BJ86" s="67"/>
      <c r="BK86" s="68"/>
      <c r="BL86" s="69"/>
      <c r="BM86" s="70">
        <f t="shared" si="15"/>
        <v>0</v>
      </c>
      <c r="BN86" s="71">
        <f t="shared" si="15"/>
        <v>2</v>
      </c>
      <c r="BO86" s="71">
        <f t="shared" si="16"/>
        <v>30</v>
      </c>
      <c r="BP86" s="71">
        <f t="shared" si="17"/>
        <v>2</v>
      </c>
      <c r="BQ86" s="71">
        <f t="shared" si="18"/>
        <v>2</v>
      </c>
      <c r="BR86" s="70">
        <f t="shared" si="19"/>
        <v>1.2</v>
      </c>
      <c r="BS86" s="88">
        <f t="shared" si="20"/>
        <v>0.8</v>
      </c>
    </row>
    <row r="87" spans="1:71" s="206" customFormat="1" ht="18.75" customHeight="1" x14ac:dyDescent="0.25">
      <c r="A87" s="70">
        <v>15</v>
      </c>
      <c r="B87" s="89" t="s">
        <v>121</v>
      </c>
      <c r="C87" s="129" t="s">
        <v>317</v>
      </c>
      <c r="D87" s="65" t="s">
        <v>1</v>
      </c>
      <c r="E87" s="65" t="s">
        <v>1</v>
      </c>
      <c r="F87" s="65" t="s">
        <v>3</v>
      </c>
      <c r="G87" s="90" t="s">
        <v>1</v>
      </c>
      <c r="H87" s="134">
        <f t="shared" si="21"/>
        <v>30</v>
      </c>
      <c r="I87" s="44">
        <f t="shared" si="13"/>
        <v>0</v>
      </c>
      <c r="J87" s="44">
        <f t="shared" si="13"/>
        <v>30</v>
      </c>
      <c r="K87" s="44">
        <f t="shared" si="13"/>
        <v>0</v>
      </c>
      <c r="L87" s="45">
        <f t="shared" si="13"/>
        <v>0</v>
      </c>
      <c r="M87" s="43">
        <f t="shared" si="14"/>
        <v>20</v>
      </c>
      <c r="N87" s="131">
        <f t="shared" si="22"/>
        <v>2</v>
      </c>
      <c r="O87" s="68">
        <v>2</v>
      </c>
      <c r="P87" s="135"/>
      <c r="Q87" s="65"/>
      <c r="R87" s="65"/>
      <c r="S87" s="90"/>
      <c r="T87" s="136"/>
      <c r="U87" s="68"/>
      <c r="V87" s="69"/>
      <c r="W87" s="64"/>
      <c r="X87" s="65"/>
      <c r="Y87" s="65"/>
      <c r="Z87" s="66"/>
      <c r="AA87" s="67"/>
      <c r="AB87" s="68"/>
      <c r="AC87" s="69"/>
      <c r="AD87" s="64"/>
      <c r="AE87" s="65"/>
      <c r="AF87" s="65"/>
      <c r="AG87" s="66"/>
      <c r="AH87" s="67"/>
      <c r="AI87" s="68"/>
      <c r="AJ87" s="69"/>
      <c r="AK87" s="64"/>
      <c r="AL87" s="65"/>
      <c r="AM87" s="65"/>
      <c r="AN87" s="66"/>
      <c r="AO87" s="67"/>
      <c r="AP87" s="68"/>
      <c r="AQ87" s="69"/>
      <c r="AR87" s="64"/>
      <c r="AS87" s="65"/>
      <c r="AT87" s="65"/>
      <c r="AU87" s="66"/>
      <c r="AV87" s="67"/>
      <c r="AW87" s="68"/>
      <c r="AX87" s="69"/>
      <c r="AY87" s="64"/>
      <c r="AZ87" s="65"/>
      <c r="BA87" s="65"/>
      <c r="BB87" s="66"/>
      <c r="BC87" s="67"/>
      <c r="BD87" s="68"/>
      <c r="BE87" s="69"/>
      <c r="BF87" s="64"/>
      <c r="BG87" s="65">
        <v>30</v>
      </c>
      <c r="BH87" s="65"/>
      <c r="BI87" s="66"/>
      <c r="BJ87" s="67">
        <v>20</v>
      </c>
      <c r="BK87" s="68">
        <v>2</v>
      </c>
      <c r="BL87" s="69" t="s">
        <v>2</v>
      </c>
      <c r="BM87" s="70">
        <f t="shared" si="15"/>
        <v>0</v>
      </c>
      <c r="BN87" s="71">
        <f t="shared" si="15"/>
        <v>2</v>
      </c>
      <c r="BO87" s="71">
        <f t="shared" si="16"/>
        <v>30</v>
      </c>
      <c r="BP87" s="71">
        <f t="shared" si="17"/>
        <v>2</v>
      </c>
      <c r="BQ87" s="71">
        <f t="shared" si="18"/>
        <v>2</v>
      </c>
      <c r="BR87" s="70">
        <f t="shared" si="19"/>
        <v>1.2</v>
      </c>
      <c r="BS87" s="88">
        <f t="shared" si="20"/>
        <v>0.8</v>
      </c>
    </row>
    <row r="88" spans="1:71" x14ac:dyDescent="0.25">
      <c r="A88" s="137">
        <v>16</v>
      </c>
      <c r="B88" s="138"/>
      <c r="C88" s="138"/>
      <c r="D88" s="139"/>
      <c r="E88" s="139"/>
      <c r="F88" s="139"/>
      <c r="G88" s="140"/>
      <c r="H88" s="141">
        <f t="shared" si="21"/>
        <v>0</v>
      </c>
      <c r="I88" s="142">
        <f t="shared" si="13"/>
        <v>0</v>
      </c>
      <c r="J88" s="142">
        <f t="shared" si="13"/>
        <v>0</v>
      </c>
      <c r="K88" s="142">
        <f t="shared" si="13"/>
        <v>0</v>
      </c>
      <c r="L88" s="143">
        <f t="shared" si="13"/>
        <v>0</v>
      </c>
      <c r="M88" s="144">
        <f t="shared" si="14"/>
        <v>0</v>
      </c>
      <c r="N88" s="145">
        <f t="shared" si="22"/>
        <v>0</v>
      </c>
      <c r="O88" s="146"/>
      <c r="P88" s="147"/>
      <c r="Q88" s="139"/>
      <c r="R88" s="139"/>
      <c r="S88" s="148"/>
      <c r="T88" s="149"/>
      <c r="U88" s="150"/>
      <c r="V88" s="151"/>
      <c r="W88" s="152"/>
      <c r="X88" s="139"/>
      <c r="Y88" s="139"/>
      <c r="Z88" s="153"/>
      <c r="AA88" s="154"/>
      <c r="AB88" s="150"/>
      <c r="AC88" s="151"/>
      <c r="AD88" s="152"/>
      <c r="AE88" s="139"/>
      <c r="AF88" s="139"/>
      <c r="AG88" s="153"/>
      <c r="AH88" s="154"/>
      <c r="AI88" s="150"/>
      <c r="AJ88" s="151"/>
      <c r="AK88" s="152"/>
      <c r="AL88" s="139"/>
      <c r="AM88" s="139"/>
      <c r="AN88" s="153"/>
      <c r="AO88" s="154"/>
      <c r="AP88" s="150"/>
      <c r="AQ88" s="151"/>
      <c r="AR88" s="152"/>
      <c r="AS88" s="139"/>
      <c r="AT88" s="139"/>
      <c r="AU88" s="153"/>
      <c r="AV88" s="154"/>
      <c r="AW88" s="150"/>
      <c r="AX88" s="151"/>
      <c r="AY88" s="152"/>
      <c r="AZ88" s="139"/>
      <c r="BA88" s="139"/>
      <c r="BB88" s="153"/>
      <c r="BC88" s="154"/>
      <c r="BD88" s="150"/>
      <c r="BE88" s="151"/>
      <c r="BF88" s="152"/>
      <c r="BG88" s="139"/>
      <c r="BH88" s="139"/>
      <c r="BI88" s="153"/>
      <c r="BJ88" s="154"/>
      <c r="BK88" s="150"/>
      <c r="BL88" s="151"/>
      <c r="BM88" s="155">
        <f t="shared" si="15"/>
        <v>0</v>
      </c>
      <c r="BN88" s="156">
        <f t="shared" si="15"/>
        <v>0</v>
      </c>
      <c r="BO88" s="156">
        <f t="shared" si="16"/>
        <v>0</v>
      </c>
      <c r="BP88" s="156">
        <f t="shared" si="17"/>
        <v>0</v>
      </c>
      <c r="BQ88" s="156">
        <f t="shared" si="18"/>
        <v>0</v>
      </c>
      <c r="BR88" s="137">
        <f t="shared" si="19"/>
        <v>0</v>
      </c>
      <c r="BS88" s="157">
        <f t="shared" si="20"/>
        <v>0</v>
      </c>
    </row>
    <row r="89" spans="1:71" x14ac:dyDescent="0.25">
      <c r="A89" s="137">
        <v>17</v>
      </c>
      <c r="B89" s="138"/>
      <c r="C89" s="138"/>
      <c r="D89" s="139"/>
      <c r="E89" s="139"/>
      <c r="F89" s="139"/>
      <c r="G89" s="140"/>
      <c r="H89" s="141">
        <f t="shared" si="21"/>
        <v>0</v>
      </c>
      <c r="I89" s="142">
        <f t="shared" si="13"/>
        <v>0</v>
      </c>
      <c r="J89" s="142">
        <f t="shared" si="13"/>
        <v>0</v>
      </c>
      <c r="K89" s="142">
        <f t="shared" si="13"/>
        <v>0</v>
      </c>
      <c r="L89" s="143">
        <f t="shared" si="13"/>
        <v>0</v>
      </c>
      <c r="M89" s="144">
        <f t="shared" si="14"/>
        <v>0</v>
      </c>
      <c r="N89" s="145">
        <f t="shared" si="22"/>
        <v>0</v>
      </c>
      <c r="O89" s="146"/>
      <c r="P89" s="147"/>
      <c r="Q89" s="139"/>
      <c r="R89" s="139"/>
      <c r="S89" s="148"/>
      <c r="T89" s="149"/>
      <c r="U89" s="150"/>
      <c r="V89" s="151"/>
      <c r="W89" s="152"/>
      <c r="X89" s="139"/>
      <c r="Y89" s="139"/>
      <c r="Z89" s="153"/>
      <c r="AA89" s="154"/>
      <c r="AB89" s="150"/>
      <c r="AC89" s="151"/>
      <c r="AD89" s="152"/>
      <c r="AE89" s="139"/>
      <c r="AF89" s="139"/>
      <c r="AG89" s="153"/>
      <c r="AH89" s="154"/>
      <c r="AI89" s="150"/>
      <c r="AJ89" s="151"/>
      <c r="AK89" s="152"/>
      <c r="AL89" s="139"/>
      <c r="AM89" s="139"/>
      <c r="AN89" s="153"/>
      <c r="AO89" s="154"/>
      <c r="AP89" s="150"/>
      <c r="AQ89" s="151"/>
      <c r="AR89" s="152"/>
      <c r="AS89" s="139"/>
      <c r="AT89" s="139"/>
      <c r="AU89" s="153"/>
      <c r="AV89" s="154"/>
      <c r="AW89" s="150"/>
      <c r="AX89" s="151"/>
      <c r="AY89" s="152"/>
      <c r="AZ89" s="139"/>
      <c r="BA89" s="139"/>
      <c r="BB89" s="153"/>
      <c r="BC89" s="154"/>
      <c r="BD89" s="150"/>
      <c r="BE89" s="151"/>
      <c r="BF89" s="152"/>
      <c r="BG89" s="139"/>
      <c r="BH89" s="139"/>
      <c r="BI89" s="153"/>
      <c r="BJ89" s="154"/>
      <c r="BK89" s="150"/>
      <c r="BL89" s="151"/>
      <c r="BM89" s="155">
        <f t="shared" si="15"/>
        <v>0</v>
      </c>
      <c r="BN89" s="156">
        <f t="shared" si="15"/>
        <v>0</v>
      </c>
      <c r="BO89" s="156">
        <f t="shared" si="16"/>
        <v>0</v>
      </c>
      <c r="BP89" s="156">
        <f t="shared" si="17"/>
        <v>0</v>
      </c>
      <c r="BQ89" s="156">
        <f t="shared" si="18"/>
        <v>0</v>
      </c>
      <c r="BR89" s="137">
        <f t="shared" si="19"/>
        <v>0</v>
      </c>
      <c r="BS89" s="157">
        <f t="shared" si="20"/>
        <v>0</v>
      </c>
    </row>
    <row r="90" spans="1:71" x14ac:dyDescent="0.25">
      <c r="A90" s="137">
        <v>18</v>
      </c>
      <c r="B90" s="138"/>
      <c r="C90" s="138"/>
      <c r="D90" s="139"/>
      <c r="E90" s="139"/>
      <c r="F90" s="139"/>
      <c r="G90" s="148"/>
      <c r="H90" s="141">
        <f t="shared" si="21"/>
        <v>0</v>
      </c>
      <c r="I90" s="142">
        <f t="shared" si="13"/>
        <v>0</v>
      </c>
      <c r="J90" s="142">
        <f t="shared" si="13"/>
        <v>0</v>
      </c>
      <c r="K90" s="142">
        <f t="shared" si="13"/>
        <v>0</v>
      </c>
      <c r="L90" s="143">
        <f t="shared" si="13"/>
        <v>0</v>
      </c>
      <c r="M90" s="144">
        <f t="shared" si="14"/>
        <v>0</v>
      </c>
      <c r="N90" s="145">
        <f t="shared" si="22"/>
        <v>0</v>
      </c>
      <c r="O90" s="146"/>
      <c r="P90" s="147"/>
      <c r="Q90" s="139"/>
      <c r="R90" s="139"/>
      <c r="S90" s="148"/>
      <c r="T90" s="149"/>
      <c r="U90" s="150"/>
      <c r="V90" s="151"/>
      <c r="W90" s="152"/>
      <c r="X90" s="139"/>
      <c r="Y90" s="139"/>
      <c r="Z90" s="153"/>
      <c r="AA90" s="154"/>
      <c r="AB90" s="150"/>
      <c r="AC90" s="151"/>
      <c r="AD90" s="152"/>
      <c r="AE90" s="139"/>
      <c r="AF90" s="139"/>
      <c r="AG90" s="153"/>
      <c r="AH90" s="154"/>
      <c r="AI90" s="150"/>
      <c r="AJ90" s="151"/>
      <c r="AK90" s="152"/>
      <c r="AL90" s="139"/>
      <c r="AM90" s="139"/>
      <c r="AN90" s="153"/>
      <c r="AO90" s="154"/>
      <c r="AP90" s="150"/>
      <c r="AQ90" s="151"/>
      <c r="AR90" s="152"/>
      <c r="AS90" s="139"/>
      <c r="AT90" s="139"/>
      <c r="AU90" s="153"/>
      <c r="AV90" s="154"/>
      <c r="AW90" s="150"/>
      <c r="AX90" s="151"/>
      <c r="AY90" s="152"/>
      <c r="AZ90" s="139"/>
      <c r="BA90" s="139"/>
      <c r="BB90" s="153"/>
      <c r="BC90" s="154"/>
      <c r="BD90" s="150"/>
      <c r="BE90" s="151"/>
      <c r="BF90" s="152"/>
      <c r="BG90" s="139"/>
      <c r="BH90" s="139"/>
      <c r="BI90" s="153"/>
      <c r="BJ90" s="154"/>
      <c r="BK90" s="150"/>
      <c r="BL90" s="151"/>
      <c r="BM90" s="155">
        <f t="shared" si="15"/>
        <v>0</v>
      </c>
      <c r="BN90" s="156">
        <f t="shared" si="15"/>
        <v>0</v>
      </c>
      <c r="BO90" s="156">
        <f t="shared" si="16"/>
        <v>0</v>
      </c>
      <c r="BP90" s="156">
        <f t="shared" si="17"/>
        <v>0</v>
      </c>
      <c r="BQ90" s="156">
        <f t="shared" si="18"/>
        <v>0</v>
      </c>
      <c r="BR90" s="137">
        <f t="shared" si="19"/>
        <v>0</v>
      </c>
      <c r="BS90" s="157">
        <f t="shared" si="20"/>
        <v>0</v>
      </c>
    </row>
    <row r="91" spans="1:71" x14ac:dyDescent="0.25">
      <c r="A91" s="137">
        <v>19</v>
      </c>
      <c r="B91" s="138"/>
      <c r="C91" s="138"/>
      <c r="D91" s="139"/>
      <c r="E91" s="139"/>
      <c r="F91" s="139"/>
      <c r="G91" s="148"/>
      <c r="H91" s="141">
        <f t="shared" si="21"/>
        <v>0</v>
      </c>
      <c r="I91" s="142">
        <f t="shared" si="13"/>
        <v>0</v>
      </c>
      <c r="J91" s="142">
        <f t="shared" si="13"/>
        <v>0</v>
      </c>
      <c r="K91" s="142">
        <f t="shared" si="13"/>
        <v>0</v>
      </c>
      <c r="L91" s="143">
        <f t="shared" si="13"/>
        <v>0</v>
      </c>
      <c r="M91" s="144">
        <f t="shared" si="14"/>
        <v>0</v>
      </c>
      <c r="N91" s="145">
        <f t="shared" si="22"/>
        <v>0</v>
      </c>
      <c r="O91" s="146"/>
      <c r="P91" s="147"/>
      <c r="Q91" s="139"/>
      <c r="R91" s="139"/>
      <c r="S91" s="148"/>
      <c r="T91" s="149"/>
      <c r="U91" s="150"/>
      <c r="V91" s="151"/>
      <c r="W91" s="152"/>
      <c r="X91" s="139"/>
      <c r="Y91" s="139"/>
      <c r="Z91" s="153"/>
      <c r="AA91" s="154"/>
      <c r="AB91" s="150"/>
      <c r="AC91" s="151"/>
      <c r="AD91" s="152"/>
      <c r="AE91" s="139"/>
      <c r="AF91" s="139"/>
      <c r="AG91" s="153"/>
      <c r="AH91" s="154"/>
      <c r="AI91" s="150"/>
      <c r="AJ91" s="151"/>
      <c r="AK91" s="152"/>
      <c r="AL91" s="139"/>
      <c r="AM91" s="139"/>
      <c r="AN91" s="153"/>
      <c r="AO91" s="154"/>
      <c r="AP91" s="150"/>
      <c r="AQ91" s="151"/>
      <c r="AR91" s="152"/>
      <c r="AS91" s="139"/>
      <c r="AT91" s="139"/>
      <c r="AU91" s="153"/>
      <c r="AV91" s="154"/>
      <c r="AW91" s="150"/>
      <c r="AX91" s="151"/>
      <c r="AY91" s="152"/>
      <c r="AZ91" s="139"/>
      <c r="BA91" s="139"/>
      <c r="BB91" s="153"/>
      <c r="BC91" s="154"/>
      <c r="BD91" s="150"/>
      <c r="BE91" s="151"/>
      <c r="BF91" s="152"/>
      <c r="BG91" s="139"/>
      <c r="BH91" s="139"/>
      <c r="BI91" s="153"/>
      <c r="BJ91" s="154"/>
      <c r="BK91" s="150"/>
      <c r="BL91" s="151"/>
      <c r="BM91" s="155">
        <f t="shared" si="15"/>
        <v>0</v>
      </c>
      <c r="BN91" s="156">
        <f t="shared" si="15"/>
        <v>0</v>
      </c>
      <c r="BO91" s="156">
        <f t="shared" si="16"/>
        <v>0</v>
      </c>
      <c r="BP91" s="156">
        <f t="shared" si="17"/>
        <v>0</v>
      </c>
      <c r="BQ91" s="156">
        <f t="shared" si="18"/>
        <v>0</v>
      </c>
      <c r="BR91" s="137">
        <f t="shared" si="19"/>
        <v>0</v>
      </c>
      <c r="BS91" s="157">
        <f t="shared" si="20"/>
        <v>0</v>
      </c>
    </row>
    <row r="92" spans="1:71" x14ac:dyDescent="0.25">
      <c r="A92" s="137">
        <v>20</v>
      </c>
      <c r="B92" s="138"/>
      <c r="C92" s="138"/>
      <c r="D92" s="139"/>
      <c r="E92" s="139"/>
      <c r="F92" s="139"/>
      <c r="G92" s="148"/>
      <c r="H92" s="141">
        <f t="shared" si="21"/>
        <v>0</v>
      </c>
      <c r="I92" s="142">
        <f t="shared" si="13"/>
        <v>0</v>
      </c>
      <c r="J92" s="142">
        <f t="shared" si="13"/>
        <v>0</v>
      </c>
      <c r="K92" s="142">
        <f t="shared" si="13"/>
        <v>0</v>
      </c>
      <c r="L92" s="143">
        <f t="shared" si="13"/>
        <v>0</v>
      </c>
      <c r="M92" s="144">
        <f t="shared" si="14"/>
        <v>0</v>
      </c>
      <c r="N92" s="145">
        <f t="shared" si="22"/>
        <v>0</v>
      </c>
      <c r="O92" s="146"/>
      <c r="P92" s="147"/>
      <c r="Q92" s="139"/>
      <c r="R92" s="139"/>
      <c r="S92" s="148"/>
      <c r="T92" s="149"/>
      <c r="U92" s="150"/>
      <c r="V92" s="151"/>
      <c r="W92" s="152"/>
      <c r="X92" s="139"/>
      <c r="Y92" s="139"/>
      <c r="Z92" s="153"/>
      <c r="AA92" s="154"/>
      <c r="AB92" s="150"/>
      <c r="AC92" s="151"/>
      <c r="AD92" s="152"/>
      <c r="AE92" s="139"/>
      <c r="AF92" s="139"/>
      <c r="AG92" s="153"/>
      <c r="AH92" s="154"/>
      <c r="AI92" s="150"/>
      <c r="AJ92" s="151"/>
      <c r="AK92" s="152"/>
      <c r="AL92" s="139"/>
      <c r="AM92" s="139"/>
      <c r="AN92" s="153"/>
      <c r="AO92" s="154"/>
      <c r="AP92" s="150"/>
      <c r="AQ92" s="151"/>
      <c r="AR92" s="152"/>
      <c r="AS92" s="139"/>
      <c r="AT92" s="139"/>
      <c r="AU92" s="153"/>
      <c r="AV92" s="154"/>
      <c r="AW92" s="150"/>
      <c r="AX92" s="151"/>
      <c r="AY92" s="152"/>
      <c r="AZ92" s="139"/>
      <c r="BA92" s="139"/>
      <c r="BB92" s="153"/>
      <c r="BC92" s="154"/>
      <c r="BD92" s="150"/>
      <c r="BE92" s="151"/>
      <c r="BF92" s="152"/>
      <c r="BG92" s="139"/>
      <c r="BH92" s="139"/>
      <c r="BI92" s="153"/>
      <c r="BJ92" s="154"/>
      <c r="BK92" s="150"/>
      <c r="BL92" s="151"/>
      <c r="BM92" s="155">
        <f t="shared" si="15"/>
        <v>0</v>
      </c>
      <c r="BN92" s="156">
        <f t="shared" si="15"/>
        <v>0</v>
      </c>
      <c r="BO92" s="156">
        <f t="shared" si="16"/>
        <v>0</v>
      </c>
      <c r="BP92" s="156">
        <f t="shared" si="17"/>
        <v>0</v>
      </c>
      <c r="BQ92" s="156">
        <f t="shared" si="18"/>
        <v>0</v>
      </c>
      <c r="BR92" s="137">
        <f t="shared" si="19"/>
        <v>0</v>
      </c>
      <c r="BS92" s="157">
        <f t="shared" si="20"/>
        <v>0</v>
      </c>
    </row>
    <row r="93" spans="1:71" x14ac:dyDescent="0.25">
      <c r="A93" s="137">
        <v>21</v>
      </c>
      <c r="B93" s="138"/>
      <c r="C93" s="138"/>
      <c r="D93" s="139"/>
      <c r="E93" s="139"/>
      <c r="F93" s="139"/>
      <c r="G93" s="148"/>
      <c r="H93" s="141">
        <f t="shared" si="21"/>
        <v>0</v>
      </c>
      <c r="I93" s="142">
        <f t="shared" si="13"/>
        <v>0</v>
      </c>
      <c r="J93" s="142">
        <f t="shared" si="13"/>
        <v>0</v>
      </c>
      <c r="K93" s="142">
        <f t="shared" si="13"/>
        <v>0</v>
      </c>
      <c r="L93" s="143">
        <f t="shared" si="13"/>
        <v>0</v>
      </c>
      <c r="M93" s="144">
        <f t="shared" si="14"/>
        <v>0</v>
      </c>
      <c r="N93" s="145">
        <f t="shared" si="22"/>
        <v>0</v>
      </c>
      <c r="O93" s="146"/>
      <c r="P93" s="147"/>
      <c r="Q93" s="139"/>
      <c r="R93" s="139"/>
      <c r="S93" s="148"/>
      <c r="T93" s="149"/>
      <c r="U93" s="150"/>
      <c r="V93" s="151"/>
      <c r="W93" s="152"/>
      <c r="X93" s="139"/>
      <c r="Y93" s="139"/>
      <c r="Z93" s="153"/>
      <c r="AA93" s="154"/>
      <c r="AB93" s="150"/>
      <c r="AC93" s="151"/>
      <c r="AD93" s="152"/>
      <c r="AE93" s="139"/>
      <c r="AF93" s="139"/>
      <c r="AG93" s="153"/>
      <c r="AH93" s="154"/>
      <c r="AI93" s="150"/>
      <c r="AJ93" s="151"/>
      <c r="AK93" s="152"/>
      <c r="AL93" s="139"/>
      <c r="AM93" s="139"/>
      <c r="AN93" s="153"/>
      <c r="AO93" s="154"/>
      <c r="AP93" s="150"/>
      <c r="AQ93" s="151"/>
      <c r="AR93" s="152"/>
      <c r="AS93" s="139"/>
      <c r="AT93" s="139"/>
      <c r="AU93" s="153"/>
      <c r="AV93" s="154"/>
      <c r="AW93" s="150"/>
      <c r="AX93" s="151"/>
      <c r="AY93" s="152"/>
      <c r="AZ93" s="139"/>
      <c r="BA93" s="139"/>
      <c r="BB93" s="153"/>
      <c r="BC93" s="154"/>
      <c r="BD93" s="150"/>
      <c r="BE93" s="151"/>
      <c r="BF93" s="152"/>
      <c r="BG93" s="139"/>
      <c r="BH93" s="139"/>
      <c r="BI93" s="153"/>
      <c r="BJ93" s="154"/>
      <c r="BK93" s="150"/>
      <c r="BL93" s="151"/>
      <c r="BM93" s="155">
        <f t="shared" si="15"/>
        <v>0</v>
      </c>
      <c r="BN93" s="156">
        <f t="shared" si="15"/>
        <v>0</v>
      </c>
      <c r="BO93" s="156">
        <f t="shared" si="16"/>
        <v>0</v>
      </c>
      <c r="BP93" s="156">
        <f t="shared" si="17"/>
        <v>0</v>
      </c>
      <c r="BQ93" s="156">
        <f t="shared" si="18"/>
        <v>0</v>
      </c>
      <c r="BR93" s="137">
        <f t="shared" si="19"/>
        <v>0</v>
      </c>
      <c r="BS93" s="157">
        <f t="shared" si="20"/>
        <v>0</v>
      </c>
    </row>
    <row r="94" spans="1:71" x14ac:dyDescent="0.25">
      <c r="A94" s="137">
        <v>22</v>
      </c>
      <c r="B94" s="138"/>
      <c r="C94" s="138"/>
      <c r="D94" s="139"/>
      <c r="E94" s="139"/>
      <c r="F94" s="139"/>
      <c r="G94" s="148"/>
      <c r="H94" s="141">
        <f t="shared" si="21"/>
        <v>0</v>
      </c>
      <c r="I94" s="142">
        <f t="shared" si="13"/>
        <v>0</v>
      </c>
      <c r="J94" s="142">
        <f t="shared" si="13"/>
        <v>0</v>
      </c>
      <c r="K94" s="142">
        <f t="shared" si="13"/>
        <v>0</v>
      </c>
      <c r="L94" s="143">
        <f t="shared" si="13"/>
        <v>0</v>
      </c>
      <c r="M94" s="144">
        <f t="shared" si="14"/>
        <v>0</v>
      </c>
      <c r="N94" s="145">
        <f t="shared" si="22"/>
        <v>0</v>
      </c>
      <c r="O94" s="146"/>
      <c r="P94" s="147"/>
      <c r="Q94" s="139"/>
      <c r="R94" s="139"/>
      <c r="S94" s="148"/>
      <c r="T94" s="149"/>
      <c r="U94" s="150"/>
      <c r="V94" s="151"/>
      <c r="W94" s="152"/>
      <c r="X94" s="139"/>
      <c r="Y94" s="139"/>
      <c r="Z94" s="153"/>
      <c r="AA94" s="154"/>
      <c r="AB94" s="150"/>
      <c r="AC94" s="151"/>
      <c r="AD94" s="152"/>
      <c r="AE94" s="139"/>
      <c r="AF94" s="139"/>
      <c r="AG94" s="153"/>
      <c r="AH94" s="154"/>
      <c r="AI94" s="150"/>
      <c r="AJ94" s="151"/>
      <c r="AK94" s="152"/>
      <c r="AL94" s="139"/>
      <c r="AM94" s="139"/>
      <c r="AN94" s="153"/>
      <c r="AO94" s="154"/>
      <c r="AP94" s="150"/>
      <c r="AQ94" s="151"/>
      <c r="AR94" s="152"/>
      <c r="AS94" s="139"/>
      <c r="AT94" s="139"/>
      <c r="AU94" s="153"/>
      <c r="AV94" s="154"/>
      <c r="AW94" s="150"/>
      <c r="AX94" s="151"/>
      <c r="AY94" s="152"/>
      <c r="AZ94" s="139"/>
      <c r="BA94" s="139"/>
      <c r="BB94" s="153"/>
      <c r="BC94" s="154"/>
      <c r="BD94" s="150"/>
      <c r="BE94" s="151"/>
      <c r="BF94" s="152"/>
      <c r="BG94" s="139"/>
      <c r="BH94" s="139"/>
      <c r="BI94" s="153"/>
      <c r="BJ94" s="154"/>
      <c r="BK94" s="150"/>
      <c r="BL94" s="151"/>
      <c r="BM94" s="155">
        <f t="shared" si="15"/>
        <v>0</v>
      </c>
      <c r="BN94" s="156">
        <f t="shared" si="15"/>
        <v>0</v>
      </c>
      <c r="BO94" s="156">
        <f t="shared" si="16"/>
        <v>0</v>
      </c>
      <c r="BP94" s="156">
        <f t="shared" si="17"/>
        <v>0</v>
      </c>
      <c r="BQ94" s="156">
        <f t="shared" si="18"/>
        <v>0</v>
      </c>
      <c r="BR94" s="137">
        <f t="shared" si="19"/>
        <v>0</v>
      </c>
      <c r="BS94" s="157">
        <f t="shared" si="20"/>
        <v>0</v>
      </c>
    </row>
    <row r="95" spans="1:71" x14ac:dyDescent="0.25">
      <c r="A95" s="137">
        <v>23</v>
      </c>
      <c r="B95" s="138"/>
      <c r="C95" s="138"/>
      <c r="D95" s="139"/>
      <c r="E95" s="139"/>
      <c r="F95" s="139"/>
      <c r="G95" s="148"/>
      <c r="H95" s="141">
        <f t="shared" si="21"/>
        <v>0</v>
      </c>
      <c r="I95" s="142">
        <f t="shared" si="13"/>
        <v>0</v>
      </c>
      <c r="J95" s="142">
        <f t="shared" si="13"/>
        <v>0</v>
      </c>
      <c r="K95" s="142">
        <f t="shared" si="13"/>
        <v>0</v>
      </c>
      <c r="L95" s="143">
        <f t="shared" si="13"/>
        <v>0</v>
      </c>
      <c r="M95" s="144">
        <f t="shared" si="14"/>
        <v>0</v>
      </c>
      <c r="N95" s="145">
        <f t="shared" si="22"/>
        <v>0</v>
      </c>
      <c r="O95" s="146"/>
      <c r="P95" s="147"/>
      <c r="Q95" s="139"/>
      <c r="R95" s="139"/>
      <c r="S95" s="148"/>
      <c r="T95" s="149"/>
      <c r="U95" s="150"/>
      <c r="V95" s="151"/>
      <c r="W95" s="152"/>
      <c r="X95" s="139"/>
      <c r="Y95" s="139"/>
      <c r="Z95" s="153"/>
      <c r="AA95" s="154"/>
      <c r="AB95" s="150"/>
      <c r="AC95" s="151"/>
      <c r="AD95" s="152"/>
      <c r="AE95" s="139"/>
      <c r="AF95" s="139"/>
      <c r="AG95" s="153"/>
      <c r="AH95" s="154"/>
      <c r="AI95" s="150"/>
      <c r="AJ95" s="151"/>
      <c r="AK95" s="152"/>
      <c r="AL95" s="139"/>
      <c r="AM95" s="139"/>
      <c r="AN95" s="153"/>
      <c r="AO95" s="154"/>
      <c r="AP95" s="150"/>
      <c r="AQ95" s="151"/>
      <c r="AR95" s="152"/>
      <c r="AS95" s="139"/>
      <c r="AT95" s="139"/>
      <c r="AU95" s="153"/>
      <c r="AV95" s="154"/>
      <c r="AW95" s="150"/>
      <c r="AX95" s="151"/>
      <c r="AY95" s="152"/>
      <c r="AZ95" s="139"/>
      <c r="BA95" s="139"/>
      <c r="BB95" s="153"/>
      <c r="BC95" s="154"/>
      <c r="BD95" s="150"/>
      <c r="BE95" s="151"/>
      <c r="BF95" s="152"/>
      <c r="BG95" s="139"/>
      <c r="BH95" s="139"/>
      <c r="BI95" s="153"/>
      <c r="BJ95" s="154"/>
      <c r="BK95" s="150"/>
      <c r="BL95" s="151"/>
      <c r="BM95" s="155">
        <f t="shared" si="15"/>
        <v>0</v>
      </c>
      <c r="BN95" s="156">
        <f t="shared" si="15"/>
        <v>0</v>
      </c>
      <c r="BO95" s="156">
        <f t="shared" si="16"/>
        <v>0</v>
      </c>
      <c r="BP95" s="156">
        <f t="shared" si="17"/>
        <v>0</v>
      </c>
      <c r="BQ95" s="156">
        <f t="shared" si="18"/>
        <v>0</v>
      </c>
      <c r="BR95" s="137">
        <f t="shared" si="19"/>
        <v>0</v>
      </c>
      <c r="BS95" s="157">
        <f t="shared" si="20"/>
        <v>0</v>
      </c>
    </row>
    <row r="96" spans="1:71" x14ac:dyDescent="0.25">
      <c r="A96" s="137">
        <v>24</v>
      </c>
      <c r="B96" s="138"/>
      <c r="C96" s="138"/>
      <c r="D96" s="139"/>
      <c r="E96" s="139"/>
      <c r="F96" s="139"/>
      <c r="G96" s="148"/>
      <c r="H96" s="141">
        <f t="shared" si="21"/>
        <v>0</v>
      </c>
      <c r="I96" s="142">
        <f t="shared" si="13"/>
        <v>0</v>
      </c>
      <c r="J96" s="142">
        <f t="shared" si="13"/>
        <v>0</v>
      </c>
      <c r="K96" s="142">
        <f t="shared" si="13"/>
        <v>0</v>
      </c>
      <c r="L96" s="143">
        <f t="shared" si="13"/>
        <v>0</v>
      </c>
      <c r="M96" s="144">
        <f t="shared" si="14"/>
        <v>0</v>
      </c>
      <c r="N96" s="145">
        <f t="shared" si="22"/>
        <v>0</v>
      </c>
      <c r="O96" s="146"/>
      <c r="P96" s="147"/>
      <c r="Q96" s="139"/>
      <c r="R96" s="139"/>
      <c r="S96" s="148"/>
      <c r="T96" s="149"/>
      <c r="U96" s="150"/>
      <c r="V96" s="151"/>
      <c r="W96" s="152"/>
      <c r="X96" s="139"/>
      <c r="Y96" s="139"/>
      <c r="Z96" s="153"/>
      <c r="AA96" s="154"/>
      <c r="AB96" s="150"/>
      <c r="AC96" s="151"/>
      <c r="AD96" s="152"/>
      <c r="AE96" s="139"/>
      <c r="AF96" s="139"/>
      <c r="AG96" s="153"/>
      <c r="AH96" s="154"/>
      <c r="AI96" s="150"/>
      <c r="AJ96" s="151"/>
      <c r="AK96" s="152"/>
      <c r="AL96" s="139"/>
      <c r="AM96" s="139"/>
      <c r="AN96" s="153"/>
      <c r="AO96" s="154"/>
      <c r="AP96" s="150"/>
      <c r="AQ96" s="151"/>
      <c r="AR96" s="152"/>
      <c r="AS96" s="139"/>
      <c r="AT96" s="139"/>
      <c r="AU96" s="153"/>
      <c r="AV96" s="154"/>
      <c r="AW96" s="150"/>
      <c r="AX96" s="151"/>
      <c r="AY96" s="152"/>
      <c r="AZ96" s="139"/>
      <c r="BA96" s="139"/>
      <c r="BB96" s="153"/>
      <c r="BC96" s="154"/>
      <c r="BD96" s="150"/>
      <c r="BE96" s="151"/>
      <c r="BF96" s="152"/>
      <c r="BG96" s="139"/>
      <c r="BH96" s="139"/>
      <c r="BI96" s="153"/>
      <c r="BJ96" s="154"/>
      <c r="BK96" s="150"/>
      <c r="BL96" s="151"/>
      <c r="BM96" s="155">
        <f t="shared" si="15"/>
        <v>0</v>
      </c>
      <c r="BN96" s="156">
        <f t="shared" si="15"/>
        <v>0</v>
      </c>
      <c r="BO96" s="156">
        <f t="shared" si="16"/>
        <v>0</v>
      </c>
      <c r="BP96" s="156">
        <f t="shared" si="17"/>
        <v>0</v>
      </c>
      <c r="BQ96" s="156">
        <f t="shared" si="18"/>
        <v>0</v>
      </c>
      <c r="BR96" s="137">
        <f t="shared" si="19"/>
        <v>0</v>
      </c>
      <c r="BS96" s="157">
        <f t="shared" si="20"/>
        <v>0</v>
      </c>
    </row>
    <row r="97" spans="1:71" x14ac:dyDescent="0.25">
      <c r="A97" s="137">
        <v>25</v>
      </c>
      <c r="B97" s="138"/>
      <c r="C97" s="138"/>
      <c r="D97" s="139"/>
      <c r="E97" s="139"/>
      <c r="F97" s="139"/>
      <c r="G97" s="148"/>
      <c r="H97" s="141">
        <f t="shared" si="21"/>
        <v>0</v>
      </c>
      <c r="I97" s="142">
        <f t="shared" si="13"/>
        <v>0</v>
      </c>
      <c r="J97" s="142">
        <f t="shared" si="13"/>
        <v>0</v>
      </c>
      <c r="K97" s="142">
        <f t="shared" si="13"/>
        <v>0</v>
      </c>
      <c r="L97" s="143">
        <f t="shared" si="13"/>
        <v>0</v>
      </c>
      <c r="M97" s="144">
        <f t="shared" si="14"/>
        <v>0</v>
      </c>
      <c r="N97" s="145">
        <f t="shared" si="22"/>
        <v>0</v>
      </c>
      <c r="O97" s="146"/>
      <c r="P97" s="147"/>
      <c r="Q97" s="139"/>
      <c r="R97" s="139"/>
      <c r="S97" s="148"/>
      <c r="T97" s="149"/>
      <c r="U97" s="150"/>
      <c r="V97" s="151"/>
      <c r="W97" s="152"/>
      <c r="X97" s="139"/>
      <c r="Y97" s="139"/>
      <c r="Z97" s="153"/>
      <c r="AA97" s="154"/>
      <c r="AB97" s="150"/>
      <c r="AC97" s="151"/>
      <c r="AD97" s="152"/>
      <c r="AE97" s="139"/>
      <c r="AF97" s="139"/>
      <c r="AG97" s="153"/>
      <c r="AH97" s="154"/>
      <c r="AI97" s="150"/>
      <c r="AJ97" s="151"/>
      <c r="AK97" s="152"/>
      <c r="AL97" s="139"/>
      <c r="AM97" s="139"/>
      <c r="AN97" s="153"/>
      <c r="AO97" s="154"/>
      <c r="AP97" s="150"/>
      <c r="AQ97" s="151"/>
      <c r="AR97" s="152"/>
      <c r="AS97" s="139"/>
      <c r="AT97" s="139"/>
      <c r="AU97" s="153"/>
      <c r="AV97" s="154"/>
      <c r="AW97" s="150"/>
      <c r="AX97" s="151"/>
      <c r="AY97" s="152"/>
      <c r="AZ97" s="139"/>
      <c r="BA97" s="139"/>
      <c r="BB97" s="153"/>
      <c r="BC97" s="154"/>
      <c r="BD97" s="150"/>
      <c r="BE97" s="151"/>
      <c r="BF97" s="152"/>
      <c r="BG97" s="139"/>
      <c r="BH97" s="139"/>
      <c r="BI97" s="153"/>
      <c r="BJ97" s="154"/>
      <c r="BK97" s="150"/>
      <c r="BL97" s="151"/>
      <c r="BM97" s="155">
        <f t="shared" si="15"/>
        <v>0</v>
      </c>
      <c r="BN97" s="156">
        <f t="shared" si="15"/>
        <v>0</v>
      </c>
      <c r="BO97" s="156">
        <f t="shared" si="16"/>
        <v>0</v>
      </c>
      <c r="BP97" s="156">
        <f t="shared" si="17"/>
        <v>0</v>
      </c>
      <c r="BQ97" s="156">
        <f t="shared" si="18"/>
        <v>0</v>
      </c>
      <c r="BR97" s="137">
        <f t="shared" si="19"/>
        <v>0</v>
      </c>
      <c r="BS97" s="157">
        <f t="shared" si="20"/>
        <v>0</v>
      </c>
    </row>
    <row r="98" spans="1:71" x14ac:dyDescent="0.25">
      <c r="A98" s="137">
        <v>26</v>
      </c>
      <c r="B98" s="138"/>
      <c r="C98" s="138"/>
      <c r="D98" s="139"/>
      <c r="E98" s="139"/>
      <c r="F98" s="139"/>
      <c r="G98" s="148"/>
      <c r="H98" s="141">
        <f t="shared" si="21"/>
        <v>0</v>
      </c>
      <c r="I98" s="142">
        <f t="shared" si="13"/>
        <v>0</v>
      </c>
      <c r="J98" s="142">
        <f t="shared" si="13"/>
        <v>0</v>
      </c>
      <c r="K98" s="142">
        <f t="shared" si="13"/>
        <v>0</v>
      </c>
      <c r="L98" s="143">
        <f t="shared" si="13"/>
        <v>0</v>
      </c>
      <c r="M98" s="144">
        <f t="shared" si="14"/>
        <v>0</v>
      </c>
      <c r="N98" s="145">
        <f t="shared" si="22"/>
        <v>0</v>
      </c>
      <c r="O98" s="146"/>
      <c r="P98" s="147"/>
      <c r="Q98" s="139"/>
      <c r="R98" s="139"/>
      <c r="S98" s="148"/>
      <c r="T98" s="149"/>
      <c r="U98" s="150"/>
      <c r="V98" s="151"/>
      <c r="W98" s="152"/>
      <c r="X98" s="139"/>
      <c r="Y98" s="139"/>
      <c r="Z98" s="153"/>
      <c r="AA98" s="154"/>
      <c r="AB98" s="150"/>
      <c r="AC98" s="151"/>
      <c r="AD98" s="152"/>
      <c r="AE98" s="139"/>
      <c r="AF98" s="139"/>
      <c r="AG98" s="153"/>
      <c r="AH98" s="154"/>
      <c r="AI98" s="150"/>
      <c r="AJ98" s="151"/>
      <c r="AK98" s="152"/>
      <c r="AL98" s="139"/>
      <c r="AM98" s="139"/>
      <c r="AN98" s="153"/>
      <c r="AO98" s="154"/>
      <c r="AP98" s="150"/>
      <c r="AQ98" s="151"/>
      <c r="AR98" s="152"/>
      <c r="AS98" s="139"/>
      <c r="AT98" s="139"/>
      <c r="AU98" s="153"/>
      <c r="AV98" s="154"/>
      <c r="AW98" s="150"/>
      <c r="AX98" s="151"/>
      <c r="AY98" s="152"/>
      <c r="AZ98" s="139"/>
      <c r="BA98" s="139"/>
      <c r="BB98" s="153"/>
      <c r="BC98" s="154"/>
      <c r="BD98" s="150"/>
      <c r="BE98" s="151"/>
      <c r="BF98" s="152"/>
      <c r="BG98" s="139"/>
      <c r="BH98" s="139"/>
      <c r="BI98" s="153"/>
      <c r="BJ98" s="154"/>
      <c r="BK98" s="150"/>
      <c r="BL98" s="151"/>
      <c r="BM98" s="155">
        <f t="shared" si="15"/>
        <v>0</v>
      </c>
      <c r="BN98" s="156">
        <f t="shared" si="15"/>
        <v>0</v>
      </c>
      <c r="BO98" s="156">
        <f t="shared" si="16"/>
        <v>0</v>
      </c>
      <c r="BP98" s="156">
        <f t="shared" si="17"/>
        <v>0</v>
      </c>
      <c r="BQ98" s="156">
        <f t="shared" si="18"/>
        <v>0</v>
      </c>
      <c r="BR98" s="137">
        <f t="shared" si="19"/>
        <v>0</v>
      </c>
      <c r="BS98" s="157">
        <f t="shared" si="20"/>
        <v>0</v>
      </c>
    </row>
    <row r="99" spans="1:71" x14ac:dyDescent="0.25">
      <c r="A99" s="137">
        <v>27</v>
      </c>
      <c r="B99" s="138"/>
      <c r="C99" s="138"/>
      <c r="D99" s="139"/>
      <c r="E99" s="139"/>
      <c r="F99" s="139"/>
      <c r="G99" s="148"/>
      <c r="H99" s="141">
        <f t="shared" si="21"/>
        <v>0</v>
      </c>
      <c r="I99" s="142">
        <f t="shared" si="13"/>
        <v>0</v>
      </c>
      <c r="J99" s="142">
        <f t="shared" si="13"/>
        <v>0</v>
      </c>
      <c r="K99" s="142">
        <f t="shared" si="13"/>
        <v>0</v>
      </c>
      <c r="L99" s="143">
        <f t="shared" si="13"/>
        <v>0</v>
      </c>
      <c r="M99" s="144">
        <f t="shared" si="14"/>
        <v>0</v>
      </c>
      <c r="N99" s="145">
        <f t="shared" si="22"/>
        <v>0</v>
      </c>
      <c r="O99" s="146"/>
      <c r="P99" s="147"/>
      <c r="Q99" s="139"/>
      <c r="R99" s="139"/>
      <c r="S99" s="148"/>
      <c r="T99" s="149"/>
      <c r="U99" s="150"/>
      <c r="V99" s="151"/>
      <c r="W99" s="152"/>
      <c r="X99" s="139"/>
      <c r="Y99" s="139"/>
      <c r="Z99" s="153"/>
      <c r="AA99" s="154"/>
      <c r="AB99" s="150"/>
      <c r="AC99" s="151"/>
      <c r="AD99" s="152"/>
      <c r="AE99" s="139"/>
      <c r="AF99" s="139"/>
      <c r="AG99" s="153"/>
      <c r="AH99" s="154"/>
      <c r="AI99" s="150"/>
      <c r="AJ99" s="151"/>
      <c r="AK99" s="152"/>
      <c r="AL99" s="139"/>
      <c r="AM99" s="139"/>
      <c r="AN99" s="153"/>
      <c r="AO99" s="154"/>
      <c r="AP99" s="150"/>
      <c r="AQ99" s="151"/>
      <c r="AR99" s="152"/>
      <c r="AS99" s="139"/>
      <c r="AT99" s="139"/>
      <c r="AU99" s="153"/>
      <c r="AV99" s="154"/>
      <c r="AW99" s="150"/>
      <c r="AX99" s="151"/>
      <c r="AY99" s="152"/>
      <c r="AZ99" s="139"/>
      <c r="BA99" s="139"/>
      <c r="BB99" s="153"/>
      <c r="BC99" s="154"/>
      <c r="BD99" s="150"/>
      <c r="BE99" s="151"/>
      <c r="BF99" s="152"/>
      <c r="BG99" s="139"/>
      <c r="BH99" s="139"/>
      <c r="BI99" s="153"/>
      <c r="BJ99" s="154"/>
      <c r="BK99" s="150"/>
      <c r="BL99" s="151"/>
      <c r="BM99" s="155">
        <f t="shared" si="15"/>
        <v>0</v>
      </c>
      <c r="BN99" s="156">
        <f t="shared" si="15"/>
        <v>0</v>
      </c>
      <c r="BO99" s="156">
        <f t="shared" si="16"/>
        <v>0</v>
      </c>
      <c r="BP99" s="156">
        <f t="shared" si="17"/>
        <v>0</v>
      </c>
      <c r="BQ99" s="156">
        <f t="shared" si="18"/>
        <v>0</v>
      </c>
      <c r="BR99" s="137">
        <f t="shared" si="19"/>
        <v>0</v>
      </c>
      <c r="BS99" s="157">
        <f t="shared" si="20"/>
        <v>0</v>
      </c>
    </row>
    <row r="100" spans="1:71" x14ac:dyDescent="0.25">
      <c r="A100" s="137">
        <v>28</v>
      </c>
      <c r="B100" s="138"/>
      <c r="C100" s="138"/>
      <c r="D100" s="139"/>
      <c r="E100" s="139"/>
      <c r="F100" s="139"/>
      <c r="G100" s="148"/>
      <c r="H100" s="141">
        <f t="shared" si="21"/>
        <v>0</v>
      </c>
      <c r="I100" s="142">
        <f t="shared" si="13"/>
        <v>0</v>
      </c>
      <c r="J100" s="142">
        <f t="shared" si="13"/>
        <v>0</v>
      </c>
      <c r="K100" s="142">
        <f t="shared" si="13"/>
        <v>0</v>
      </c>
      <c r="L100" s="143">
        <f t="shared" si="13"/>
        <v>0</v>
      </c>
      <c r="M100" s="144">
        <f t="shared" si="14"/>
        <v>0</v>
      </c>
      <c r="N100" s="145">
        <f t="shared" si="22"/>
        <v>0</v>
      </c>
      <c r="O100" s="146"/>
      <c r="P100" s="147"/>
      <c r="Q100" s="139"/>
      <c r="R100" s="139"/>
      <c r="S100" s="148"/>
      <c r="T100" s="149"/>
      <c r="U100" s="150"/>
      <c r="V100" s="151"/>
      <c r="W100" s="152"/>
      <c r="X100" s="139"/>
      <c r="Y100" s="139"/>
      <c r="Z100" s="153"/>
      <c r="AA100" s="154"/>
      <c r="AB100" s="150"/>
      <c r="AC100" s="151"/>
      <c r="AD100" s="152"/>
      <c r="AE100" s="139"/>
      <c r="AF100" s="139"/>
      <c r="AG100" s="153"/>
      <c r="AH100" s="154"/>
      <c r="AI100" s="150"/>
      <c r="AJ100" s="151"/>
      <c r="AK100" s="152"/>
      <c r="AL100" s="139"/>
      <c r="AM100" s="139"/>
      <c r="AN100" s="153"/>
      <c r="AO100" s="154"/>
      <c r="AP100" s="150"/>
      <c r="AQ100" s="151"/>
      <c r="AR100" s="152"/>
      <c r="AS100" s="139"/>
      <c r="AT100" s="139"/>
      <c r="AU100" s="153"/>
      <c r="AV100" s="154"/>
      <c r="AW100" s="150"/>
      <c r="AX100" s="151"/>
      <c r="AY100" s="152"/>
      <c r="AZ100" s="139"/>
      <c r="BA100" s="139"/>
      <c r="BB100" s="153"/>
      <c r="BC100" s="154"/>
      <c r="BD100" s="150"/>
      <c r="BE100" s="151"/>
      <c r="BF100" s="152"/>
      <c r="BG100" s="139"/>
      <c r="BH100" s="139"/>
      <c r="BI100" s="153"/>
      <c r="BJ100" s="154"/>
      <c r="BK100" s="150"/>
      <c r="BL100" s="151"/>
      <c r="BM100" s="155">
        <f t="shared" si="15"/>
        <v>0</v>
      </c>
      <c r="BN100" s="156">
        <f t="shared" si="15"/>
        <v>0</v>
      </c>
      <c r="BO100" s="156">
        <f t="shared" si="16"/>
        <v>0</v>
      </c>
      <c r="BP100" s="156">
        <f t="shared" si="17"/>
        <v>0</v>
      </c>
      <c r="BQ100" s="156">
        <f t="shared" si="18"/>
        <v>0</v>
      </c>
      <c r="BR100" s="137">
        <f t="shared" si="19"/>
        <v>0</v>
      </c>
      <c r="BS100" s="157">
        <f t="shared" si="20"/>
        <v>0</v>
      </c>
    </row>
    <row r="101" spans="1:71" x14ac:dyDescent="0.25">
      <c r="A101" s="137">
        <v>29</v>
      </c>
      <c r="B101" s="138"/>
      <c r="C101" s="138"/>
      <c r="D101" s="139"/>
      <c r="E101" s="139"/>
      <c r="F101" s="139"/>
      <c r="G101" s="148"/>
      <c r="H101" s="141">
        <f t="shared" si="21"/>
        <v>0</v>
      </c>
      <c r="I101" s="142">
        <f t="shared" si="13"/>
        <v>0</v>
      </c>
      <c r="J101" s="142">
        <f t="shared" si="13"/>
        <v>0</v>
      </c>
      <c r="K101" s="142">
        <f t="shared" si="13"/>
        <v>0</v>
      </c>
      <c r="L101" s="143">
        <f t="shared" si="13"/>
        <v>0</v>
      </c>
      <c r="M101" s="144">
        <f t="shared" si="14"/>
        <v>0</v>
      </c>
      <c r="N101" s="145">
        <f t="shared" si="22"/>
        <v>0</v>
      </c>
      <c r="O101" s="146"/>
      <c r="P101" s="147"/>
      <c r="Q101" s="139"/>
      <c r="R101" s="139"/>
      <c r="S101" s="148"/>
      <c r="T101" s="149"/>
      <c r="U101" s="150"/>
      <c r="V101" s="151"/>
      <c r="W101" s="152"/>
      <c r="X101" s="139"/>
      <c r="Y101" s="139"/>
      <c r="Z101" s="153"/>
      <c r="AA101" s="154"/>
      <c r="AB101" s="150"/>
      <c r="AC101" s="151"/>
      <c r="AD101" s="152"/>
      <c r="AE101" s="139"/>
      <c r="AF101" s="139"/>
      <c r="AG101" s="153"/>
      <c r="AH101" s="154"/>
      <c r="AI101" s="150"/>
      <c r="AJ101" s="151"/>
      <c r="AK101" s="152"/>
      <c r="AL101" s="139"/>
      <c r="AM101" s="139"/>
      <c r="AN101" s="153"/>
      <c r="AO101" s="154"/>
      <c r="AP101" s="150"/>
      <c r="AQ101" s="151"/>
      <c r="AR101" s="152"/>
      <c r="AS101" s="139"/>
      <c r="AT101" s="139"/>
      <c r="AU101" s="153"/>
      <c r="AV101" s="154"/>
      <c r="AW101" s="150"/>
      <c r="AX101" s="151"/>
      <c r="AY101" s="152"/>
      <c r="AZ101" s="139"/>
      <c r="BA101" s="139"/>
      <c r="BB101" s="153"/>
      <c r="BC101" s="154"/>
      <c r="BD101" s="150"/>
      <c r="BE101" s="151"/>
      <c r="BF101" s="152"/>
      <c r="BG101" s="139"/>
      <c r="BH101" s="139"/>
      <c r="BI101" s="153"/>
      <c r="BJ101" s="154"/>
      <c r="BK101" s="150"/>
      <c r="BL101" s="151"/>
      <c r="BM101" s="155">
        <f t="shared" si="15"/>
        <v>0</v>
      </c>
      <c r="BN101" s="156">
        <f t="shared" si="15"/>
        <v>0</v>
      </c>
      <c r="BO101" s="156">
        <f t="shared" si="16"/>
        <v>0</v>
      </c>
      <c r="BP101" s="156">
        <f t="shared" si="17"/>
        <v>0</v>
      </c>
      <c r="BQ101" s="156">
        <f t="shared" si="18"/>
        <v>0</v>
      </c>
      <c r="BR101" s="137">
        <f t="shared" si="19"/>
        <v>0</v>
      </c>
      <c r="BS101" s="157">
        <f t="shared" si="20"/>
        <v>0</v>
      </c>
    </row>
    <row r="102" spans="1:71" ht="15.75" thickBot="1" x14ac:dyDescent="0.3">
      <c r="A102" s="137">
        <v>30</v>
      </c>
      <c r="B102" s="138" t="s">
        <v>122</v>
      </c>
      <c r="C102" s="138"/>
      <c r="D102" s="139"/>
      <c r="E102" s="139"/>
      <c r="F102" s="139"/>
      <c r="G102" s="148"/>
      <c r="H102" s="141">
        <f t="shared" si="21"/>
        <v>0</v>
      </c>
      <c r="I102" s="142">
        <f t="shared" si="13"/>
        <v>0</v>
      </c>
      <c r="J102" s="142">
        <f t="shared" si="13"/>
        <v>0</v>
      </c>
      <c r="K102" s="142">
        <f t="shared" si="13"/>
        <v>0</v>
      </c>
      <c r="L102" s="143">
        <f t="shared" si="13"/>
        <v>0</v>
      </c>
      <c r="M102" s="144">
        <f t="shared" si="14"/>
        <v>0</v>
      </c>
      <c r="N102" s="145">
        <f t="shared" si="22"/>
        <v>0</v>
      </c>
      <c r="O102" s="158"/>
      <c r="P102" s="159"/>
      <c r="Q102" s="160"/>
      <c r="R102" s="160"/>
      <c r="S102" s="161"/>
      <c r="T102" s="162"/>
      <c r="U102" s="150"/>
      <c r="V102" s="151"/>
      <c r="W102" s="152"/>
      <c r="X102" s="139"/>
      <c r="Y102" s="139"/>
      <c r="Z102" s="153"/>
      <c r="AA102" s="154"/>
      <c r="AB102" s="150"/>
      <c r="AC102" s="151"/>
      <c r="AD102" s="152"/>
      <c r="AE102" s="139"/>
      <c r="AF102" s="139"/>
      <c r="AG102" s="153"/>
      <c r="AH102" s="154"/>
      <c r="AI102" s="150"/>
      <c r="AJ102" s="151"/>
      <c r="AK102" s="152"/>
      <c r="AL102" s="139"/>
      <c r="AM102" s="139"/>
      <c r="AN102" s="153"/>
      <c r="AO102" s="154"/>
      <c r="AP102" s="150"/>
      <c r="AQ102" s="151"/>
      <c r="AR102" s="152"/>
      <c r="AS102" s="139"/>
      <c r="AT102" s="139"/>
      <c r="AU102" s="153"/>
      <c r="AV102" s="154"/>
      <c r="AW102" s="150"/>
      <c r="AX102" s="151"/>
      <c r="AY102" s="152"/>
      <c r="AZ102" s="139"/>
      <c r="BA102" s="139"/>
      <c r="BB102" s="153"/>
      <c r="BC102" s="154"/>
      <c r="BD102" s="150"/>
      <c r="BE102" s="151"/>
      <c r="BF102" s="152"/>
      <c r="BG102" s="139"/>
      <c r="BH102" s="139"/>
      <c r="BI102" s="153"/>
      <c r="BJ102" s="154"/>
      <c r="BK102" s="150"/>
      <c r="BL102" s="151"/>
      <c r="BM102" s="163">
        <f t="shared" si="15"/>
        <v>0</v>
      </c>
      <c r="BN102" s="156">
        <f t="shared" si="15"/>
        <v>0</v>
      </c>
      <c r="BO102" s="156">
        <f t="shared" si="16"/>
        <v>0</v>
      </c>
      <c r="BP102" s="164">
        <f t="shared" si="17"/>
        <v>0</v>
      </c>
      <c r="BQ102" s="164">
        <f t="shared" si="18"/>
        <v>0</v>
      </c>
      <c r="BR102" s="165">
        <f t="shared" si="19"/>
        <v>0</v>
      </c>
      <c r="BS102" s="166">
        <f t="shared" si="20"/>
        <v>0</v>
      </c>
    </row>
    <row r="103" spans="1:71" s="169" customFormat="1" ht="16.5" customHeight="1" x14ac:dyDescent="0.2">
      <c r="A103" s="277" t="s">
        <v>123</v>
      </c>
      <c r="B103" s="278"/>
      <c r="C103" s="278"/>
      <c r="D103" s="278"/>
      <c r="E103" s="278"/>
      <c r="F103" s="278"/>
      <c r="G103" s="279"/>
      <c r="H103" s="283">
        <f t="shared" ref="H103:U103" si="23">SUM(H73:H102)</f>
        <v>540</v>
      </c>
      <c r="I103" s="202">
        <f t="shared" si="23"/>
        <v>195</v>
      </c>
      <c r="J103" s="200">
        <f t="shared" si="23"/>
        <v>120</v>
      </c>
      <c r="K103" s="200">
        <f t="shared" si="23"/>
        <v>225</v>
      </c>
      <c r="L103" s="252">
        <f t="shared" si="23"/>
        <v>0</v>
      </c>
      <c r="M103" s="283">
        <f>SUM(M73:M102)</f>
        <v>395</v>
      </c>
      <c r="N103" s="254">
        <f t="shared" si="23"/>
        <v>36</v>
      </c>
      <c r="O103" s="285">
        <f t="shared" si="23"/>
        <v>23</v>
      </c>
      <c r="P103" s="167">
        <f t="shared" si="23"/>
        <v>0</v>
      </c>
      <c r="Q103" s="168">
        <f t="shared" si="23"/>
        <v>0</v>
      </c>
      <c r="R103" s="168">
        <f t="shared" si="23"/>
        <v>0</v>
      </c>
      <c r="S103" s="252">
        <f t="shared" si="23"/>
        <v>0</v>
      </c>
      <c r="T103" s="246">
        <f>SUM(T73:T102)</f>
        <v>0</v>
      </c>
      <c r="U103" s="248">
        <f t="shared" si="23"/>
        <v>0</v>
      </c>
      <c r="V103" s="250">
        <f>COUNTIF(V73:V102,"E")</f>
        <v>0</v>
      </c>
      <c r="W103" s="167">
        <f t="shared" ref="W103:AB103" si="24">SUM(W73:W102)</f>
        <v>0</v>
      </c>
      <c r="X103" s="168">
        <f t="shared" si="24"/>
        <v>0</v>
      </c>
      <c r="Y103" s="168">
        <f t="shared" si="24"/>
        <v>0</v>
      </c>
      <c r="Z103" s="252">
        <f t="shared" si="24"/>
        <v>0</v>
      </c>
      <c r="AA103" s="246">
        <f t="shared" si="24"/>
        <v>0</v>
      </c>
      <c r="AB103" s="248">
        <f t="shared" si="24"/>
        <v>0</v>
      </c>
      <c r="AC103" s="250">
        <f>COUNTIF(AC73:AC102,"E")</f>
        <v>0</v>
      </c>
      <c r="AD103" s="167">
        <f t="shared" ref="AD103:AI103" si="25">SUM(AD73:AD102)</f>
        <v>0</v>
      </c>
      <c r="AE103" s="168">
        <f t="shared" si="25"/>
        <v>0</v>
      </c>
      <c r="AF103" s="168">
        <f t="shared" si="25"/>
        <v>0</v>
      </c>
      <c r="AG103" s="252">
        <f t="shared" si="25"/>
        <v>0</v>
      </c>
      <c r="AH103" s="246">
        <f t="shared" si="25"/>
        <v>0</v>
      </c>
      <c r="AI103" s="248">
        <f t="shared" si="25"/>
        <v>0</v>
      </c>
      <c r="AJ103" s="250">
        <f>COUNTIF(AJ73:AJ102,"E")</f>
        <v>0</v>
      </c>
      <c r="AK103" s="167">
        <f t="shared" ref="AK103:AP103" si="26">SUM(AK73:AK102)</f>
        <v>0</v>
      </c>
      <c r="AL103" s="168">
        <f t="shared" si="26"/>
        <v>0</v>
      </c>
      <c r="AM103" s="168">
        <f t="shared" si="26"/>
        <v>0</v>
      </c>
      <c r="AN103" s="252">
        <f t="shared" si="26"/>
        <v>0</v>
      </c>
      <c r="AO103" s="246">
        <f t="shared" si="26"/>
        <v>0</v>
      </c>
      <c r="AP103" s="248">
        <f t="shared" si="26"/>
        <v>0</v>
      </c>
      <c r="AQ103" s="250">
        <f>COUNTIF(AQ73:AQ102,"E")</f>
        <v>0</v>
      </c>
      <c r="AR103" s="167">
        <f t="shared" ref="AR103:AW103" si="27">SUM(AR73:AR102)</f>
        <v>75</v>
      </c>
      <c r="AS103" s="168">
        <f t="shared" si="27"/>
        <v>15</v>
      </c>
      <c r="AT103" s="168">
        <f t="shared" si="27"/>
        <v>105</v>
      </c>
      <c r="AU103" s="252">
        <f t="shared" si="27"/>
        <v>0</v>
      </c>
      <c r="AV103" s="246">
        <f t="shared" si="27"/>
        <v>145</v>
      </c>
      <c r="AW103" s="248">
        <f t="shared" si="27"/>
        <v>13</v>
      </c>
      <c r="AX103" s="250">
        <f>COUNTIF(AX73:AX102,"E")</f>
        <v>0</v>
      </c>
      <c r="AY103" s="167">
        <f t="shared" ref="AY103:BD103" si="28">SUM(AY73:AY102)</f>
        <v>45</v>
      </c>
      <c r="AZ103" s="168">
        <f t="shared" si="28"/>
        <v>60</v>
      </c>
      <c r="BA103" s="168">
        <f t="shared" si="28"/>
        <v>45</v>
      </c>
      <c r="BB103" s="252">
        <f t="shared" si="28"/>
        <v>0</v>
      </c>
      <c r="BC103" s="246">
        <f t="shared" si="28"/>
        <v>105</v>
      </c>
      <c r="BD103" s="248">
        <f t="shared" si="28"/>
        <v>10</v>
      </c>
      <c r="BE103" s="250">
        <f>COUNTIF(BE73:BE102,"E")</f>
        <v>1</v>
      </c>
      <c r="BF103" s="167">
        <f t="shared" ref="BF103:BK103" si="29">SUM(BF73:BF102)</f>
        <v>75</v>
      </c>
      <c r="BG103" s="168">
        <f t="shared" si="29"/>
        <v>45</v>
      </c>
      <c r="BH103" s="168">
        <f t="shared" si="29"/>
        <v>75</v>
      </c>
      <c r="BI103" s="252">
        <f t="shared" si="29"/>
        <v>0</v>
      </c>
      <c r="BJ103" s="246">
        <f t="shared" si="29"/>
        <v>145</v>
      </c>
      <c r="BK103" s="248">
        <f t="shared" si="29"/>
        <v>13</v>
      </c>
      <c r="BL103" s="250">
        <f>COUNTIF(BL73:BL102,"E")</f>
        <v>1</v>
      </c>
      <c r="BM103" s="268">
        <f t="shared" ref="BM103:BS103" si="30">SUM(BM73:BM102)</f>
        <v>0</v>
      </c>
      <c r="BN103" s="269">
        <f t="shared" si="30"/>
        <v>23</v>
      </c>
      <c r="BO103" s="269">
        <f t="shared" si="30"/>
        <v>345</v>
      </c>
      <c r="BP103" s="269">
        <f t="shared" si="30"/>
        <v>36</v>
      </c>
      <c r="BQ103" s="252">
        <f t="shared" si="30"/>
        <v>4</v>
      </c>
      <c r="BR103" s="252">
        <f t="shared" si="30"/>
        <v>20.810714285714283</v>
      </c>
      <c r="BS103" s="252">
        <f t="shared" si="30"/>
        <v>15.189285714285717</v>
      </c>
    </row>
    <row r="104" spans="1:71" s="169" customFormat="1" ht="16.5" customHeight="1" thickBot="1" x14ac:dyDescent="0.25">
      <c r="A104" s="280"/>
      <c r="B104" s="281"/>
      <c r="C104" s="281"/>
      <c r="D104" s="281"/>
      <c r="E104" s="281"/>
      <c r="F104" s="281"/>
      <c r="G104" s="282"/>
      <c r="H104" s="284"/>
      <c r="I104" s="293">
        <f>I103+J103+K103</f>
        <v>540</v>
      </c>
      <c r="J104" s="294"/>
      <c r="K104" s="274"/>
      <c r="L104" s="253"/>
      <c r="M104" s="284"/>
      <c r="N104" s="255"/>
      <c r="O104" s="286"/>
      <c r="P104" s="287">
        <f>SUM(P103:R103)</f>
        <v>0</v>
      </c>
      <c r="Q104" s="288"/>
      <c r="R104" s="288"/>
      <c r="S104" s="253"/>
      <c r="T104" s="247"/>
      <c r="U104" s="249"/>
      <c r="V104" s="251"/>
      <c r="W104" s="287">
        <f>SUM(W103:Y103)</f>
        <v>0</v>
      </c>
      <c r="X104" s="288"/>
      <c r="Y104" s="288"/>
      <c r="Z104" s="253"/>
      <c r="AA104" s="247"/>
      <c r="AB104" s="249"/>
      <c r="AC104" s="251"/>
      <c r="AD104" s="287">
        <f>SUM(AD103:AF103)</f>
        <v>0</v>
      </c>
      <c r="AE104" s="288"/>
      <c r="AF104" s="288"/>
      <c r="AG104" s="253"/>
      <c r="AH104" s="247"/>
      <c r="AI104" s="249"/>
      <c r="AJ104" s="251"/>
      <c r="AK104" s="287">
        <f>SUM(AK103:AM103)</f>
        <v>0</v>
      </c>
      <c r="AL104" s="288"/>
      <c r="AM104" s="288"/>
      <c r="AN104" s="253"/>
      <c r="AO104" s="247"/>
      <c r="AP104" s="249"/>
      <c r="AQ104" s="251"/>
      <c r="AR104" s="287">
        <f>SUM(AR103:AT103)</f>
        <v>195</v>
      </c>
      <c r="AS104" s="288"/>
      <c r="AT104" s="288"/>
      <c r="AU104" s="253"/>
      <c r="AV104" s="247"/>
      <c r="AW104" s="249"/>
      <c r="AX104" s="251"/>
      <c r="AY104" s="287">
        <f>SUM(AY103:BA103)</f>
        <v>150</v>
      </c>
      <c r="AZ104" s="288"/>
      <c r="BA104" s="288"/>
      <c r="BB104" s="253"/>
      <c r="BC104" s="247"/>
      <c r="BD104" s="249"/>
      <c r="BE104" s="251"/>
      <c r="BF104" s="287">
        <f>SUM(BF103:BH103)</f>
        <v>195</v>
      </c>
      <c r="BG104" s="288"/>
      <c r="BH104" s="288"/>
      <c r="BI104" s="253"/>
      <c r="BJ104" s="247"/>
      <c r="BK104" s="249"/>
      <c r="BL104" s="251"/>
      <c r="BM104" s="270"/>
      <c r="BN104" s="271"/>
      <c r="BO104" s="271"/>
      <c r="BP104" s="271"/>
      <c r="BQ104" s="253"/>
      <c r="BR104" s="253"/>
      <c r="BS104" s="253"/>
    </row>
    <row r="105" spans="1:71" s="169" customFormat="1" thickBot="1" x14ac:dyDescent="0.25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1"/>
      <c r="Q105" s="171"/>
      <c r="R105" s="171"/>
      <c r="S105" s="171"/>
      <c r="T105" s="171"/>
      <c r="U105" s="170"/>
      <c r="V105" s="170"/>
      <c r="W105" s="171"/>
      <c r="X105" s="171"/>
      <c r="Y105" s="171"/>
      <c r="Z105" s="171"/>
      <c r="AA105" s="171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1"/>
      <c r="AL105" s="171"/>
      <c r="AM105" s="171"/>
      <c r="AN105" s="171"/>
      <c r="AO105" s="171"/>
      <c r="AP105" s="170"/>
      <c r="AQ105" s="170"/>
      <c r="AR105" s="171"/>
      <c r="AS105" s="171"/>
      <c r="AT105" s="171"/>
      <c r="AU105" s="171"/>
      <c r="AV105" s="171"/>
      <c r="AW105" s="170"/>
      <c r="AX105" s="170"/>
      <c r="AY105" s="171"/>
      <c r="AZ105" s="171"/>
      <c r="BA105" s="171"/>
      <c r="BB105" s="171"/>
      <c r="BC105" s="171"/>
      <c r="BD105" s="170"/>
      <c r="BE105" s="170"/>
      <c r="BF105" s="171"/>
      <c r="BG105" s="171"/>
      <c r="BH105" s="171"/>
      <c r="BI105" s="171"/>
      <c r="BJ105" s="171"/>
      <c r="BK105" s="170"/>
      <c r="BL105" s="170"/>
      <c r="BM105" s="170"/>
      <c r="BN105" s="170"/>
      <c r="BO105" s="170"/>
      <c r="BP105" s="170"/>
    </row>
    <row r="106" spans="1:71" s="206" customFormat="1" ht="16.5" customHeight="1" x14ac:dyDescent="0.25">
      <c r="A106" s="277" t="s">
        <v>124</v>
      </c>
      <c r="B106" s="278"/>
      <c r="C106" s="278"/>
      <c r="D106" s="278"/>
      <c r="E106" s="278"/>
      <c r="F106" s="278"/>
      <c r="G106" s="279"/>
      <c r="H106" s="283">
        <f>H103+H$67</f>
        <v>3660.2</v>
      </c>
      <c r="I106" s="172">
        <f>I$67+I103</f>
        <v>885</v>
      </c>
      <c r="J106" s="173">
        <f>J103+J$67</f>
        <v>1035.2</v>
      </c>
      <c r="K106" s="173">
        <f>K103+K$67</f>
        <v>780</v>
      </c>
      <c r="L106" s="252">
        <f>L103+L$67</f>
        <v>960</v>
      </c>
      <c r="M106" s="283">
        <f>M103+M67</f>
        <v>2090</v>
      </c>
      <c r="N106" s="283">
        <f t="shared" ref="N106:BL106" si="31">N103+N$67</f>
        <v>211</v>
      </c>
      <c r="O106" s="277">
        <f t="shared" si="31"/>
        <v>133</v>
      </c>
      <c r="P106" s="202">
        <f t="shared" si="31"/>
        <v>140</v>
      </c>
      <c r="Q106" s="200">
        <f t="shared" si="31"/>
        <v>285</v>
      </c>
      <c r="R106" s="200">
        <f t="shared" si="31"/>
        <v>60</v>
      </c>
      <c r="S106" s="289">
        <f t="shared" si="31"/>
        <v>0</v>
      </c>
      <c r="T106" s="279">
        <f t="shared" si="31"/>
        <v>320</v>
      </c>
      <c r="U106" s="248">
        <f t="shared" si="31"/>
        <v>30</v>
      </c>
      <c r="V106" s="291">
        <f t="shared" si="31"/>
        <v>3</v>
      </c>
      <c r="W106" s="202">
        <f t="shared" si="31"/>
        <v>160</v>
      </c>
      <c r="X106" s="200">
        <f t="shared" si="31"/>
        <v>255</v>
      </c>
      <c r="Y106" s="200">
        <f t="shared" si="31"/>
        <v>120</v>
      </c>
      <c r="Z106" s="289">
        <f t="shared" si="31"/>
        <v>0</v>
      </c>
      <c r="AA106" s="279">
        <f t="shared" si="31"/>
        <v>335</v>
      </c>
      <c r="AB106" s="248">
        <f t="shared" si="31"/>
        <v>31</v>
      </c>
      <c r="AC106" s="291">
        <f t="shared" si="31"/>
        <v>5</v>
      </c>
      <c r="AD106" s="202">
        <f t="shared" si="31"/>
        <v>105</v>
      </c>
      <c r="AE106" s="200">
        <f t="shared" si="31"/>
        <v>150</v>
      </c>
      <c r="AF106" s="200">
        <f t="shared" si="31"/>
        <v>120</v>
      </c>
      <c r="AG106" s="289">
        <f t="shared" si="31"/>
        <v>160</v>
      </c>
      <c r="AH106" s="279">
        <f t="shared" si="31"/>
        <v>265</v>
      </c>
      <c r="AI106" s="248">
        <f t="shared" si="31"/>
        <v>30</v>
      </c>
      <c r="AJ106" s="291">
        <f t="shared" si="31"/>
        <v>4</v>
      </c>
      <c r="AK106" s="202">
        <f t="shared" si="31"/>
        <v>150</v>
      </c>
      <c r="AL106" s="200">
        <f t="shared" si="31"/>
        <v>120</v>
      </c>
      <c r="AM106" s="200">
        <f t="shared" si="31"/>
        <v>120</v>
      </c>
      <c r="AN106" s="289">
        <f t="shared" si="31"/>
        <v>240</v>
      </c>
      <c r="AO106" s="279">
        <f t="shared" si="31"/>
        <v>275</v>
      </c>
      <c r="AP106" s="248">
        <f t="shared" si="31"/>
        <v>30</v>
      </c>
      <c r="AQ106" s="291">
        <f t="shared" si="31"/>
        <v>3</v>
      </c>
      <c r="AR106" s="202">
        <f t="shared" si="31"/>
        <v>150</v>
      </c>
      <c r="AS106" s="200">
        <f t="shared" si="31"/>
        <v>30</v>
      </c>
      <c r="AT106" s="200">
        <f t="shared" si="31"/>
        <v>165</v>
      </c>
      <c r="AU106" s="289">
        <f t="shared" si="31"/>
        <v>160</v>
      </c>
      <c r="AV106" s="279">
        <f t="shared" si="31"/>
        <v>250</v>
      </c>
      <c r="AW106" s="248">
        <f t="shared" si="31"/>
        <v>30</v>
      </c>
      <c r="AX106" s="291">
        <f t="shared" si="31"/>
        <v>3</v>
      </c>
      <c r="AY106" s="202">
        <f t="shared" si="31"/>
        <v>105</v>
      </c>
      <c r="AZ106" s="200">
        <f t="shared" si="31"/>
        <v>120.2</v>
      </c>
      <c r="BA106" s="200">
        <f t="shared" si="31"/>
        <v>120</v>
      </c>
      <c r="BB106" s="289">
        <f t="shared" si="31"/>
        <v>240</v>
      </c>
      <c r="BC106" s="279">
        <f t="shared" si="31"/>
        <v>240</v>
      </c>
      <c r="BD106" s="248">
        <f t="shared" si="31"/>
        <v>30</v>
      </c>
      <c r="BE106" s="291">
        <f t="shared" si="31"/>
        <v>3</v>
      </c>
      <c r="BF106" s="202">
        <f t="shared" si="31"/>
        <v>75</v>
      </c>
      <c r="BG106" s="200">
        <f t="shared" si="31"/>
        <v>75</v>
      </c>
      <c r="BH106" s="200">
        <f t="shared" si="31"/>
        <v>75</v>
      </c>
      <c r="BI106" s="289">
        <f t="shared" si="31"/>
        <v>160</v>
      </c>
      <c r="BJ106" s="279">
        <f t="shared" si="31"/>
        <v>405</v>
      </c>
      <c r="BK106" s="248">
        <f t="shared" si="31"/>
        <v>30</v>
      </c>
      <c r="BL106" s="250">
        <f t="shared" si="31"/>
        <v>1</v>
      </c>
      <c r="BM106" s="268">
        <f>BM103+BM$67</f>
        <v>9</v>
      </c>
      <c r="BN106" s="269">
        <f>BN103+BN$67</f>
        <v>133</v>
      </c>
      <c r="BO106" s="269">
        <f>BO103+BO$67</f>
        <v>2490.1999999999998</v>
      </c>
      <c r="BP106" s="269">
        <f>BP103+BP$67</f>
        <v>72</v>
      </c>
      <c r="BQ106" s="269">
        <f>BQ103+BQ$67</f>
        <v>9</v>
      </c>
      <c r="BR106" s="295">
        <f>BR103+BR67</f>
        <v>133.66860932891808</v>
      </c>
      <c r="BS106" s="296">
        <f>BS103+BS67</f>
        <v>77.331390671081891</v>
      </c>
    </row>
    <row r="107" spans="1:71" s="206" customFormat="1" ht="16.5" customHeight="1" thickBot="1" x14ac:dyDescent="0.3">
      <c r="A107" s="280"/>
      <c r="B107" s="281"/>
      <c r="C107" s="281"/>
      <c r="D107" s="281"/>
      <c r="E107" s="281"/>
      <c r="F107" s="281"/>
      <c r="G107" s="282"/>
      <c r="H107" s="284"/>
      <c r="I107" s="297">
        <f>I104+I68</f>
        <v>2700.2</v>
      </c>
      <c r="J107" s="298"/>
      <c r="K107" s="272"/>
      <c r="L107" s="253"/>
      <c r="M107" s="284"/>
      <c r="N107" s="284"/>
      <c r="O107" s="280"/>
      <c r="P107" s="270">
        <f>P104+P$68</f>
        <v>485</v>
      </c>
      <c r="Q107" s="271"/>
      <c r="R107" s="271"/>
      <c r="S107" s="290"/>
      <c r="T107" s="282"/>
      <c r="U107" s="249"/>
      <c r="V107" s="292"/>
      <c r="W107" s="270">
        <f>W104+W$68</f>
        <v>535</v>
      </c>
      <c r="X107" s="271"/>
      <c r="Y107" s="271"/>
      <c r="Z107" s="290"/>
      <c r="AA107" s="282"/>
      <c r="AB107" s="249"/>
      <c r="AC107" s="292"/>
      <c r="AD107" s="270">
        <f>AD104+AD$68</f>
        <v>375</v>
      </c>
      <c r="AE107" s="271"/>
      <c r="AF107" s="271"/>
      <c r="AG107" s="290"/>
      <c r="AH107" s="282"/>
      <c r="AI107" s="249"/>
      <c r="AJ107" s="292"/>
      <c r="AK107" s="270">
        <f>AK104+AK$68</f>
        <v>390</v>
      </c>
      <c r="AL107" s="271"/>
      <c r="AM107" s="271"/>
      <c r="AN107" s="290"/>
      <c r="AO107" s="282"/>
      <c r="AP107" s="249"/>
      <c r="AQ107" s="292"/>
      <c r="AR107" s="270">
        <f>AR104+AR$68</f>
        <v>345</v>
      </c>
      <c r="AS107" s="271"/>
      <c r="AT107" s="271"/>
      <c r="AU107" s="290"/>
      <c r="AV107" s="282"/>
      <c r="AW107" s="249"/>
      <c r="AX107" s="292"/>
      <c r="AY107" s="299">
        <f>AY104+AY$68</f>
        <v>345.2</v>
      </c>
      <c r="AZ107" s="300"/>
      <c r="BA107" s="300"/>
      <c r="BB107" s="290"/>
      <c r="BC107" s="282"/>
      <c r="BD107" s="249"/>
      <c r="BE107" s="292"/>
      <c r="BF107" s="270">
        <f>BF104+BF$68</f>
        <v>225</v>
      </c>
      <c r="BG107" s="271"/>
      <c r="BH107" s="271"/>
      <c r="BI107" s="290"/>
      <c r="BJ107" s="282"/>
      <c r="BK107" s="249"/>
      <c r="BL107" s="251"/>
      <c r="BM107" s="270"/>
      <c r="BN107" s="271"/>
      <c r="BO107" s="271"/>
      <c r="BP107" s="271"/>
      <c r="BQ107" s="271"/>
      <c r="BR107" s="295"/>
      <c r="BS107" s="296"/>
    </row>
    <row r="108" spans="1:71" ht="15.75" thickBot="1" x14ac:dyDescent="0.3"/>
    <row r="109" spans="1:71" x14ac:dyDescent="0.25">
      <c r="Y109" s="174"/>
      <c r="Z109" s="174"/>
      <c r="AA109" s="174"/>
      <c r="AB109" s="175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7"/>
    </row>
    <row r="110" spans="1:71" x14ac:dyDescent="0.25">
      <c r="Y110" s="174"/>
      <c r="Z110" s="174"/>
      <c r="AA110" s="174"/>
      <c r="AB110" s="178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174"/>
      <c r="BB110" s="174"/>
      <c r="BC110" s="174"/>
      <c r="BD110" s="174"/>
      <c r="BE110" s="174"/>
      <c r="BF110" s="174"/>
      <c r="BG110" s="174"/>
      <c r="BH110" s="174"/>
      <c r="BI110" s="174"/>
      <c r="BJ110" s="174"/>
      <c r="BK110" s="179"/>
    </row>
    <row r="111" spans="1:71" x14ac:dyDescent="0.25">
      <c r="Y111" s="174"/>
      <c r="Z111" s="174"/>
      <c r="AA111" s="174"/>
      <c r="AB111" s="178"/>
      <c r="AC111" s="174"/>
      <c r="AD111" s="301" t="s">
        <v>125</v>
      </c>
      <c r="AE111" s="301"/>
      <c r="AF111" s="301"/>
      <c r="AG111" s="301"/>
      <c r="AH111" s="301"/>
      <c r="AI111" s="301"/>
      <c r="AJ111" s="301"/>
      <c r="AK111" s="301"/>
      <c r="AL111" s="301"/>
      <c r="AM111" s="301"/>
      <c r="AN111" s="301"/>
      <c r="AO111" s="301"/>
      <c r="AP111" s="301"/>
      <c r="AQ111" s="301"/>
      <c r="AR111" s="301"/>
      <c r="AS111" s="301"/>
      <c r="AT111" s="301"/>
      <c r="AU111" s="301"/>
      <c r="AV111" s="301"/>
      <c r="AW111" s="301"/>
      <c r="AX111" s="301"/>
      <c r="AY111" s="301"/>
      <c r="AZ111" s="301"/>
      <c r="BA111" s="301"/>
      <c r="BB111" s="301"/>
      <c r="BC111" s="301"/>
      <c r="BD111" s="301"/>
      <c r="BE111" s="301"/>
      <c r="BF111" s="301"/>
      <c r="BG111" s="301"/>
      <c r="BH111" s="174"/>
      <c r="BI111" s="174"/>
      <c r="BJ111" s="174"/>
      <c r="BK111" s="179"/>
    </row>
    <row r="112" spans="1:71" x14ac:dyDescent="0.25">
      <c r="B112" s="4" t="s">
        <v>126</v>
      </c>
      <c r="K112" s="4" t="s">
        <v>127</v>
      </c>
      <c r="Y112" s="174"/>
      <c r="Z112" s="174"/>
      <c r="AA112" s="174"/>
      <c r="AB112" s="178"/>
      <c r="AC112" s="174"/>
      <c r="BH112" s="180"/>
      <c r="BI112" s="180"/>
      <c r="BJ112" s="174"/>
      <c r="BK112" s="179"/>
    </row>
    <row r="113" spans="1:71" s="181" customFormat="1" ht="15.75" customHeight="1" x14ac:dyDescent="0.25">
      <c r="B113" s="258" t="s">
        <v>128</v>
      </c>
      <c r="C113" s="259"/>
      <c r="D113" s="259"/>
      <c r="E113" s="259"/>
      <c r="F113" s="259"/>
      <c r="G113" s="260"/>
      <c r="H113" s="182" t="str">
        <f>IF(BM106&gt;=5, "TAK", "NIE")</f>
        <v>TAK</v>
      </c>
      <c r="K113" s="261" t="s">
        <v>129</v>
      </c>
      <c r="L113" s="262"/>
      <c r="M113" s="262"/>
      <c r="N113" s="262"/>
      <c r="O113" s="262"/>
      <c r="P113" s="262"/>
      <c r="Q113" s="262"/>
      <c r="R113" s="262"/>
      <c r="S113" s="262"/>
      <c r="T113" s="262"/>
      <c r="U113" s="262"/>
      <c r="V113" s="262"/>
      <c r="W113" s="263"/>
      <c r="X113" s="183">
        <f>BQ106</f>
        <v>9</v>
      </c>
      <c r="Y113" s="184"/>
      <c r="Z113" s="184"/>
      <c r="AA113" s="184"/>
      <c r="AB113" s="185"/>
      <c r="AC113" s="184"/>
      <c r="AD113" s="186"/>
      <c r="AE113" s="186"/>
      <c r="AF113" s="186"/>
      <c r="AG113" s="186"/>
      <c r="AH113" s="186"/>
      <c r="AI113" s="186"/>
      <c r="AJ113" s="186"/>
      <c r="AK113" s="186"/>
      <c r="AL113" s="186"/>
      <c r="AM113" s="186"/>
      <c r="AN113" s="186"/>
      <c r="AO113" s="186"/>
      <c r="AP113" s="186"/>
      <c r="AQ113" s="186"/>
      <c r="AR113" s="186"/>
      <c r="AS113" s="186"/>
      <c r="AT113" s="186"/>
      <c r="AU113" s="186"/>
      <c r="AV113" s="186"/>
      <c r="AW113" s="186"/>
      <c r="AX113" s="186"/>
      <c r="AY113" s="186"/>
      <c r="AZ113" s="186"/>
      <c r="BA113" s="186"/>
      <c r="BB113" s="186"/>
      <c r="BC113" s="186"/>
      <c r="BD113" s="186"/>
      <c r="BE113" s="186"/>
      <c r="BF113" s="186"/>
      <c r="BG113" s="186"/>
      <c r="BH113" s="186"/>
      <c r="BI113" s="186"/>
      <c r="BJ113" s="184"/>
      <c r="BK113" s="187"/>
    </row>
    <row r="114" spans="1:71" s="181" customFormat="1" ht="15.75" customHeight="1" x14ac:dyDescent="0.25">
      <c r="B114" s="258" t="s">
        <v>130</v>
      </c>
      <c r="C114" s="259"/>
      <c r="D114" s="259"/>
      <c r="E114" s="259"/>
      <c r="F114" s="259"/>
      <c r="G114" s="260"/>
      <c r="H114" s="182" t="str">
        <f>IF(30*$C$8*30/100+1&gt;BP106, "NIE", "TAK")</f>
        <v>TAK</v>
      </c>
      <c r="K114" s="261" t="s">
        <v>131</v>
      </c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60"/>
      <c r="X114" s="183">
        <f>BM106</f>
        <v>9</v>
      </c>
      <c r="Y114" s="184"/>
      <c r="Z114" s="184"/>
      <c r="AA114" s="184"/>
      <c r="AB114" s="185"/>
      <c r="AC114" s="184"/>
      <c r="AD114" s="302" t="s">
        <v>132</v>
      </c>
      <c r="AE114" s="303"/>
      <c r="AF114" s="303"/>
      <c r="AG114" s="303"/>
      <c r="AH114" s="303"/>
      <c r="AI114" s="303"/>
      <c r="AJ114" s="303"/>
      <c r="AK114" s="303"/>
      <c r="AL114" s="303"/>
      <c r="AM114" s="303"/>
      <c r="AN114" s="303"/>
      <c r="AO114" s="303"/>
      <c r="AP114" s="303"/>
      <c r="AQ114" s="303"/>
      <c r="AR114" s="303"/>
      <c r="AS114" s="303"/>
      <c r="AT114" s="303"/>
      <c r="AU114" s="303"/>
      <c r="AV114" s="303"/>
      <c r="AW114" s="303"/>
      <c r="AX114" s="303"/>
      <c r="AY114" s="303"/>
      <c r="AZ114" s="303"/>
      <c r="BA114" s="303"/>
      <c r="BB114" s="303"/>
      <c r="BC114" s="303"/>
      <c r="BD114" s="303"/>
      <c r="BE114" s="303"/>
      <c r="BF114" s="303"/>
      <c r="BG114" s="303"/>
      <c r="BH114" s="303"/>
      <c r="BI114" s="303"/>
      <c r="BJ114" s="184"/>
      <c r="BK114" s="187"/>
    </row>
    <row r="115" spans="1:71" s="181" customFormat="1" ht="15.75" customHeight="1" x14ac:dyDescent="0.25">
      <c r="B115" s="258" t="s">
        <v>133</v>
      </c>
      <c r="C115" s="259"/>
      <c r="D115" s="259"/>
      <c r="E115" s="259"/>
      <c r="F115" s="259"/>
      <c r="G115" s="260"/>
      <c r="H115" s="182" t="str">
        <f>IF(N106*50/100+1&gt;BN106, "NIE", "TAK")</f>
        <v>TAK</v>
      </c>
      <c r="K115" s="258" t="s">
        <v>134</v>
      </c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60"/>
      <c r="X115" s="189">
        <f>BN106</f>
        <v>133</v>
      </c>
      <c r="Y115" s="184"/>
      <c r="Z115" s="184"/>
      <c r="AA115" s="184"/>
      <c r="AB115" s="185"/>
      <c r="AC115" s="184"/>
      <c r="AD115" s="303"/>
      <c r="AE115" s="303"/>
      <c r="AF115" s="303"/>
      <c r="AG115" s="303"/>
      <c r="AH115" s="303"/>
      <c r="AI115" s="303"/>
      <c r="AJ115" s="303"/>
      <c r="AK115" s="303"/>
      <c r="AL115" s="303"/>
      <c r="AM115" s="303"/>
      <c r="AN115" s="303"/>
      <c r="AO115" s="303"/>
      <c r="AP115" s="303"/>
      <c r="AQ115" s="303"/>
      <c r="AR115" s="303"/>
      <c r="AS115" s="303"/>
      <c r="AT115" s="303"/>
      <c r="AU115" s="303"/>
      <c r="AV115" s="303"/>
      <c r="AW115" s="303"/>
      <c r="AX115" s="303"/>
      <c r="AY115" s="303"/>
      <c r="AZ115" s="303"/>
      <c r="BA115" s="303"/>
      <c r="BB115" s="303"/>
      <c r="BC115" s="303"/>
      <c r="BD115" s="303"/>
      <c r="BE115" s="303"/>
      <c r="BF115" s="303"/>
      <c r="BG115" s="303"/>
      <c r="BH115" s="303"/>
      <c r="BI115" s="303"/>
      <c r="BJ115" s="184"/>
      <c r="BK115" s="187"/>
    </row>
    <row r="116" spans="1:71" s="181" customFormat="1" ht="15.75" customHeight="1" x14ac:dyDescent="0.25">
      <c r="B116" s="261" t="s">
        <v>135</v>
      </c>
      <c r="C116" s="262"/>
      <c r="D116" s="262"/>
      <c r="E116" s="262"/>
      <c r="F116" s="262"/>
      <c r="G116" s="263"/>
      <c r="H116" s="182" t="str">
        <f>IF(BQ106&lt;9, "NIE", "TAK")</f>
        <v>TAK</v>
      </c>
      <c r="K116" s="258" t="s">
        <v>136</v>
      </c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60"/>
      <c r="X116" s="183">
        <f>BR106</f>
        <v>133.66860932891808</v>
      </c>
      <c r="Y116" s="184"/>
      <c r="Z116" s="184"/>
      <c r="AA116" s="184"/>
      <c r="AB116" s="185"/>
      <c r="AC116" s="184"/>
      <c r="AD116" s="303"/>
      <c r="AE116" s="303"/>
      <c r="AF116" s="303"/>
      <c r="AG116" s="303"/>
      <c r="AH116" s="303"/>
      <c r="AI116" s="303"/>
      <c r="AJ116" s="303"/>
      <c r="AK116" s="303"/>
      <c r="AL116" s="303"/>
      <c r="AM116" s="303"/>
      <c r="AN116" s="303"/>
      <c r="AO116" s="303"/>
      <c r="AP116" s="303"/>
      <c r="AQ116" s="303"/>
      <c r="AR116" s="303"/>
      <c r="AS116" s="303"/>
      <c r="AT116" s="303"/>
      <c r="AU116" s="303"/>
      <c r="AV116" s="303"/>
      <c r="AW116" s="303"/>
      <c r="AX116" s="303"/>
      <c r="AY116" s="303"/>
      <c r="AZ116" s="303"/>
      <c r="BA116" s="303"/>
      <c r="BB116" s="303"/>
      <c r="BC116" s="303"/>
      <c r="BD116" s="303"/>
      <c r="BE116" s="303"/>
      <c r="BF116" s="303"/>
      <c r="BG116" s="303"/>
      <c r="BH116" s="303"/>
      <c r="BI116" s="303"/>
      <c r="BJ116" s="184"/>
      <c r="BK116" s="187"/>
    </row>
    <row r="117" spans="1:71" s="181" customFormat="1" ht="15.75" customHeight="1" x14ac:dyDescent="0.25">
      <c r="B117" s="261" t="s">
        <v>318</v>
      </c>
      <c r="C117" s="259"/>
      <c r="D117" s="259"/>
      <c r="E117" s="259"/>
      <c r="F117" s="259"/>
      <c r="G117" s="260"/>
      <c r="H117" s="182" t="str">
        <f>IF(L106&lt;960,"NIE",IF((N102+N66)&lt;35,"NIE","TAK"))</f>
        <v>TAK</v>
      </c>
      <c r="K117" s="258" t="s">
        <v>137</v>
      </c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60"/>
      <c r="X117" s="183">
        <f>BS106</f>
        <v>77.331390671081891</v>
      </c>
      <c r="Y117" s="184"/>
      <c r="Z117" s="184"/>
      <c r="AA117" s="184"/>
      <c r="AB117" s="185"/>
      <c r="AC117" s="184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4"/>
      <c r="BK117" s="187"/>
    </row>
    <row r="118" spans="1:71" s="181" customFormat="1" ht="15.75" customHeight="1" x14ac:dyDescent="0.25">
      <c r="B118" s="304" t="s">
        <v>138</v>
      </c>
      <c r="C118" s="305"/>
      <c r="D118" s="305"/>
      <c r="E118" s="305"/>
      <c r="F118" s="305"/>
      <c r="G118" s="305"/>
      <c r="H118" s="182" t="str">
        <f>IF(M$65&lt;240,"NIE",IF(N$65&lt;8,"NIE","TAK"))</f>
        <v>TAK</v>
      </c>
      <c r="K118" s="304" t="s">
        <v>139</v>
      </c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189">
        <f>(H106+M106-H$63-M$63-H$13-M$13-H$14-M$14)/(N106-N$63)</f>
        <v>26.185781990521328</v>
      </c>
      <c r="Y118" s="184"/>
      <c r="Z118" s="184"/>
      <c r="AA118" s="184"/>
      <c r="AB118" s="185"/>
      <c r="AC118" s="184"/>
      <c r="BJ118" s="184"/>
      <c r="BK118" s="187"/>
    </row>
    <row r="119" spans="1:71" x14ac:dyDescent="0.25">
      <c r="Y119" s="174"/>
      <c r="Z119" s="174"/>
      <c r="AA119" s="174"/>
      <c r="AB119" s="178"/>
      <c r="AC119" s="174"/>
      <c r="AD119" s="303" t="s">
        <v>140</v>
      </c>
      <c r="AE119" s="303"/>
      <c r="AF119" s="303"/>
      <c r="AG119" s="303"/>
      <c r="AH119" s="303"/>
      <c r="AI119" s="303"/>
      <c r="AJ119" s="303"/>
      <c r="AK119" s="303"/>
      <c r="AL119" s="303"/>
      <c r="AM119" s="303"/>
      <c r="AN119" s="303"/>
      <c r="AO119" s="303"/>
      <c r="AP119" s="303"/>
      <c r="AQ119" s="303"/>
      <c r="AR119" s="303"/>
      <c r="AS119" s="303"/>
      <c r="AT119" s="303"/>
      <c r="AU119" s="303"/>
      <c r="AV119" s="303"/>
      <c r="AW119" s="303"/>
      <c r="AX119" s="303"/>
      <c r="AY119" s="303"/>
      <c r="AZ119" s="303"/>
      <c r="BA119" s="303"/>
      <c r="BB119" s="303"/>
      <c r="BC119" s="303"/>
      <c r="BD119" s="303"/>
      <c r="BE119" s="303"/>
      <c r="BF119" s="303"/>
      <c r="BG119" s="303"/>
      <c r="BH119" s="303"/>
      <c r="BI119" s="303"/>
      <c r="BJ119" s="174"/>
      <c r="BK119" s="179"/>
    </row>
    <row r="120" spans="1:71" x14ac:dyDescent="0.25">
      <c r="Y120" s="174"/>
      <c r="Z120" s="174"/>
      <c r="AA120" s="174"/>
      <c r="AB120" s="178"/>
      <c r="AC120" s="174"/>
      <c r="AD120" s="174"/>
      <c r="AE120" s="174"/>
      <c r="AF120" s="174"/>
      <c r="AG120" s="174"/>
      <c r="AH120" s="174"/>
      <c r="AI120" s="174"/>
      <c r="AJ120" s="174"/>
      <c r="AK120" s="174"/>
      <c r="AL120" s="174"/>
      <c r="AM120" s="174"/>
      <c r="AN120" s="174"/>
      <c r="AO120" s="174"/>
      <c r="AP120" s="174"/>
      <c r="AQ120" s="174"/>
      <c r="AR120" s="174"/>
      <c r="AS120" s="174"/>
      <c r="AT120" s="174"/>
      <c r="AU120" s="174"/>
      <c r="AV120" s="174"/>
      <c r="AW120" s="174"/>
      <c r="AX120" s="174"/>
      <c r="AY120" s="174"/>
      <c r="AZ120" s="174"/>
      <c r="BA120" s="174"/>
      <c r="BB120" s="174"/>
      <c r="BC120" s="174"/>
      <c r="BD120" s="174"/>
      <c r="BE120" s="174"/>
      <c r="BF120" s="174"/>
      <c r="BG120" s="174"/>
      <c r="BH120" s="174"/>
      <c r="BI120" s="174"/>
      <c r="BJ120" s="174"/>
      <c r="BK120" s="179"/>
    </row>
    <row r="121" spans="1:71" ht="15.75" thickBot="1" x14ac:dyDescent="0.3">
      <c r="Y121" s="174"/>
      <c r="Z121" s="174"/>
      <c r="AA121" s="174"/>
      <c r="AB121" s="190"/>
      <c r="AC121" s="191"/>
      <c r="AD121" s="191"/>
      <c r="AE121" s="191"/>
      <c r="AF121" s="191"/>
      <c r="AG121" s="191"/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  <c r="BI121" s="191"/>
      <c r="BJ121" s="191"/>
      <c r="BK121" s="192"/>
    </row>
    <row r="123" spans="1:71" ht="72" customHeight="1" thickBot="1" x14ac:dyDescent="0.3"/>
    <row r="124" spans="1:71" ht="13.5" customHeight="1" thickBot="1" x14ac:dyDescent="0.3">
      <c r="H124" s="236" t="s">
        <v>14</v>
      </c>
      <c r="I124" s="237"/>
      <c r="J124" s="237"/>
      <c r="K124" s="237"/>
      <c r="L124" s="238"/>
      <c r="M124" s="239" t="s">
        <v>15</v>
      </c>
      <c r="N124" s="241" t="s">
        <v>16</v>
      </c>
      <c r="O124" s="241" t="s">
        <v>17</v>
      </c>
      <c r="P124" s="244" t="s">
        <v>18</v>
      </c>
      <c r="Q124" s="245"/>
      <c r="R124" s="245"/>
      <c r="S124" s="245"/>
      <c r="T124" s="245"/>
      <c r="U124" s="234"/>
      <c r="V124" s="235"/>
      <c r="W124" s="233" t="s">
        <v>19</v>
      </c>
      <c r="X124" s="234"/>
      <c r="Y124" s="234"/>
      <c r="Z124" s="234"/>
      <c r="AA124" s="234"/>
      <c r="AB124" s="234"/>
      <c r="AC124" s="235"/>
      <c r="AD124" s="233" t="s">
        <v>20</v>
      </c>
      <c r="AE124" s="234"/>
      <c r="AF124" s="234"/>
      <c r="AG124" s="234"/>
      <c r="AH124" s="234"/>
      <c r="AI124" s="234"/>
      <c r="AJ124" s="235"/>
      <c r="AK124" s="233" t="s">
        <v>21</v>
      </c>
      <c r="AL124" s="234"/>
      <c r="AM124" s="234"/>
      <c r="AN124" s="234"/>
      <c r="AO124" s="234"/>
      <c r="AP124" s="234"/>
      <c r="AQ124" s="235"/>
      <c r="AR124" s="233" t="s">
        <v>22</v>
      </c>
      <c r="AS124" s="234"/>
      <c r="AT124" s="234"/>
      <c r="AU124" s="234"/>
      <c r="AV124" s="234"/>
      <c r="AW124" s="234"/>
      <c r="AX124" s="235"/>
      <c r="AY124" s="233" t="s">
        <v>23</v>
      </c>
      <c r="AZ124" s="234"/>
      <c r="BA124" s="234"/>
      <c r="BB124" s="234"/>
      <c r="BC124" s="234"/>
      <c r="BD124" s="234"/>
      <c r="BE124" s="235"/>
      <c r="BF124" s="233" t="s">
        <v>24</v>
      </c>
      <c r="BG124" s="234"/>
      <c r="BH124" s="234"/>
      <c r="BI124" s="234"/>
      <c r="BJ124" s="234"/>
      <c r="BK124" s="234"/>
      <c r="BL124" s="235"/>
      <c r="BM124" s="233" t="s">
        <v>25</v>
      </c>
      <c r="BN124" s="234"/>
      <c r="BO124" s="234"/>
      <c r="BP124" s="234"/>
      <c r="BQ124" s="234"/>
      <c r="BR124" s="231" t="s">
        <v>16</v>
      </c>
      <c r="BS124" s="232"/>
    </row>
    <row r="125" spans="1:71" ht="114.75" thickBot="1" x14ac:dyDescent="0.3">
      <c r="A125" s="10" t="s">
        <v>26</v>
      </c>
      <c r="B125" s="11" t="s">
        <v>27</v>
      </c>
      <c r="C125" s="12" t="s">
        <v>28</v>
      </c>
      <c r="D125" s="13" t="s">
        <v>29</v>
      </c>
      <c r="E125" s="14" t="s">
        <v>30</v>
      </c>
      <c r="F125" s="13" t="s">
        <v>31</v>
      </c>
      <c r="G125" s="15" t="s">
        <v>32</v>
      </c>
      <c r="H125" s="16" t="s">
        <v>33</v>
      </c>
      <c r="I125" s="17" t="s">
        <v>34</v>
      </c>
      <c r="J125" s="18" t="s">
        <v>35</v>
      </c>
      <c r="K125" s="18" t="s">
        <v>36</v>
      </c>
      <c r="L125" s="19" t="s">
        <v>37</v>
      </c>
      <c r="M125" s="240"/>
      <c r="N125" s="242"/>
      <c r="O125" s="243"/>
      <c r="P125" s="20" t="s">
        <v>38</v>
      </c>
      <c r="Q125" s="21" t="s">
        <v>39</v>
      </c>
      <c r="R125" s="22" t="s">
        <v>40</v>
      </c>
      <c r="S125" s="23" t="s">
        <v>41</v>
      </c>
      <c r="T125" s="24" t="s">
        <v>42</v>
      </c>
      <c r="U125" s="25" t="s">
        <v>16</v>
      </c>
      <c r="V125" s="26" t="s">
        <v>43</v>
      </c>
      <c r="W125" s="27" t="s">
        <v>38</v>
      </c>
      <c r="X125" s="21" t="s">
        <v>39</v>
      </c>
      <c r="Y125" s="28" t="s">
        <v>40</v>
      </c>
      <c r="Z125" s="23" t="s">
        <v>41</v>
      </c>
      <c r="AA125" s="24" t="s">
        <v>42</v>
      </c>
      <c r="AB125" s="29" t="s">
        <v>16</v>
      </c>
      <c r="AC125" s="26" t="s">
        <v>43</v>
      </c>
      <c r="AD125" s="27" t="s">
        <v>38</v>
      </c>
      <c r="AE125" s="21" t="s">
        <v>39</v>
      </c>
      <c r="AF125" s="28" t="s">
        <v>40</v>
      </c>
      <c r="AG125" s="23" t="s">
        <v>41</v>
      </c>
      <c r="AH125" s="24" t="s">
        <v>42</v>
      </c>
      <c r="AI125" s="29" t="s">
        <v>16</v>
      </c>
      <c r="AJ125" s="26" t="s">
        <v>43</v>
      </c>
      <c r="AK125" s="27" t="s">
        <v>38</v>
      </c>
      <c r="AL125" s="21" t="s">
        <v>39</v>
      </c>
      <c r="AM125" s="28" t="s">
        <v>40</v>
      </c>
      <c r="AN125" s="23" t="s">
        <v>41</v>
      </c>
      <c r="AO125" s="24" t="s">
        <v>42</v>
      </c>
      <c r="AP125" s="29" t="s">
        <v>16</v>
      </c>
      <c r="AQ125" s="26" t="s">
        <v>43</v>
      </c>
      <c r="AR125" s="27" t="s">
        <v>38</v>
      </c>
      <c r="AS125" s="21" t="s">
        <v>39</v>
      </c>
      <c r="AT125" s="28" t="s">
        <v>40</v>
      </c>
      <c r="AU125" s="23" t="s">
        <v>41</v>
      </c>
      <c r="AV125" s="24" t="s">
        <v>42</v>
      </c>
      <c r="AW125" s="29" t="s">
        <v>16</v>
      </c>
      <c r="AX125" s="26" t="s">
        <v>43</v>
      </c>
      <c r="AY125" s="27" t="s">
        <v>38</v>
      </c>
      <c r="AZ125" s="21" t="s">
        <v>39</v>
      </c>
      <c r="BA125" s="28" t="s">
        <v>40</v>
      </c>
      <c r="BB125" s="23" t="s">
        <v>41</v>
      </c>
      <c r="BC125" s="24" t="s">
        <v>42</v>
      </c>
      <c r="BD125" s="29" t="s">
        <v>16</v>
      </c>
      <c r="BE125" s="26" t="s">
        <v>43</v>
      </c>
      <c r="BF125" s="20" t="s">
        <v>38</v>
      </c>
      <c r="BG125" s="21" t="s">
        <v>39</v>
      </c>
      <c r="BH125" s="22" t="s">
        <v>40</v>
      </c>
      <c r="BI125" s="23" t="s">
        <v>41</v>
      </c>
      <c r="BJ125" s="24" t="s">
        <v>42</v>
      </c>
      <c r="BK125" s="30" t="s">
        <v>16</v>
      </c>
      <c r="BL125" s="31" t="s">
        <v>43</v>
      </c>
      <c r="BM125" s="32" t="s">
        <v>44</v>
      </c>
      <c r="BN125" s="33" t="s">
        <v>45</v>
      </c>
      <c r="BO125" s="33" t="s">
        <v>46</v>
      </c>
      <c r="BP125" s="33" t="s">
        <v>47</v>
      </c>
      <c r="BQ125" s="34" t="s">
        <v>30</v>
      </c>
      <c r="BR125" s="35" t="s">
        <v>48</v>
      </c>
      <c r="BS125" s="36" t="s">
        <v>42</v>
      </c>
    </row>
    <row r="126" spans="1:71" s="37" customFormat="1" ht="23.25" customHeight="1" thickBot="1" x14ac:dyDescent="0.3">
      <c r="A126" s="275" t="s">
        <v>141</v>
      </c>
      <c r="B126" s="276"/>
      <c r="C126" s="276"/>
      <c r="D126" s="276"/>
      <c r="E126" s="276"/>
      <c r="F126" s="276"/>
      <c r="G126" s="276"/>
      <c r="H126" s="276"/>
      <c r="I126" s="276"/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276"/>
      <c r="AS126" s="276"/>
      <c r="AT126" s="276"/>
      <c r="AU126" s="276"/>
      <c r="AV126" s="276"/>
      <c r="AW126" s="276"/>
      <c r="AX126" s="276"/>
      <c r="AY126" s="276"/>
      <c r="AZ126" s="276"/>
      <c r="BA126" s="276"/>
      <c r="BB126" s="276"/>
      <c r="BC126" s="276"/>
      <c r="BD126" s="276"/>
      <c r="BE126" s="276"/>
      <c r="BF126" s="276"/>
      <c r="BG126" s="276"/>
      <c r="BH126" s="276"/>
      <c r="BI126" s="276"/>
      <c r="BJ126" s="276"/>
      <c r="BK126" s="276"/>
      <c r="BL126" s="276"/>
      <c r="BM126" s="276"/>
      <c r="BN126" s="276"/>
      <c r="BO126" s="276"/>
      <c r="BP126" s="276"/>
      <c r="BQ126" s="276"/>
    </row>
    <row r="127" spans="1:71" s="206" customFormat="1" ht="19.5" customHeight="1" x14ac:dyDescent="0.25">
      <c r="A127" s="38">
        <v>1</v>
      </c>
      <c r="B127" s="129" t="s">
        <v>142</v>
      </c>
      <c r="C127" s="129" t="s">
        <v>319</v>
      </c>
      <c r="D127" s="54" t="s">
        <v>1</v>
      </c>
      <c r="E127" s="54" t="s">
        <v>3</v>
      </c>
      <c r="F127" s="54" t="s">
        <v>3</v>
      </c>
      <c r="G127" s="130" t="s">
        <v>1</v>
      </c>
      <c r="H127" s="43">
        <f t="shared" ref="H127:H156" si="32">I127+J127+K127+L127</f>
        <v>75</v>
      </c>
      <c r="I127" s="44">
        <f t="shared" ref="I127:L156" si="33">P127+W127+AK127+AR127+AY127+BF127+AD127</f>
        <v>30</v>
      </c>
      <c r="J127" s="44">
        <f t="shared" si="33"/>
        <v>0</v>
      </c>
      <c r="K127" s="44">
        <f t="shared" si="33"/>
        <v>45</v>
      </c>
      <c r="L127" s="45">
        <f t="shared" si="33"/>
        <v>0</v>
      </c>
      <c r="M127" s="205">
        <f t="shared" ref="M127:M156" si="34">T127+AA127+AH127+AO127+AV127+BC127+BJ127</f>
        <v>55</v>
      </c>
      <c r="N127" s="131">
        <f>U127+AB127+AP127+AW127+BD127+BK127+AI127</f>
        <v>5</v>
      </c>
      <c r="O127" s="62">
        <v>3</v>
      </c>
      <c r="P127" s="132"/>
      <c r="Q127" s="54"/>
      <c r="R127" s="54"/>
      <c r="S127" s="130"/>
      <c r="T127" s="133"/>
      <c r="U127" s="57"/>
      <c r="V127" s="52"/>
      <c r="W127" s="53"/>
      <c r="X127" s="54"/>
      <c r="Y127" s="54"/>
      <c r="Z127" s="55"/>
      <c r="AA127" s="56"/>
      <c r="AB127" s="57"/>
      <c r="AC127" s="52"/>
      <c r="AD127" s="53"/>
      <c r="AE127" s="54"/>
      <c r="AF127" s="54"/>
      <c r="AG127" s="55"/>
      <c r="AH127" s="56"/>
      <c r="AI127" s="57"/>
      <c r="AJ127" s="52"/>
      <c r="AK127" s="53"/>
      <c r="AL127" s="54"/>
      <c r="AM127" s="54"/>
      <c r="AN127" s="55"/>
      <c r="AO127" s="56"/>
      <c r="AP127" s="57"/>
      <c r="AQ127" s="52"/>
      <c r="AR127" s="53">
        <v>30</v>
      </c>
      <c r="AS127" s="54"/>
      <c r="AT127" s="54">
        <v>45</v>
      </c>
      <c r="AU127" s="55"/>
      <c r="AV127" s="56">
        <v>55</v>
      </c>
      <c r="AW127" s="57">
        <v>5</v>
      </c>
      <c r="AX127" s="52" t="s">
        <v>0</v>
      </c>
      <c r="AY127" s="53"/>
      <c r="AZ127" s="54"/>
      <c r="BA127" s="54"/>
      <c r="BB127" s="55"/>
      <c r="BC127" s="56"/>
      <c r="BD127" s="57"/>
      <c r="BE127" s="52"/>
      <c r="BF127" s="58"/>
      <c r="BG127" s="59"/>
      <c r="BH127" s="59"/>
      <c r="BI127" s="60"/>
      <c r="BJ127" s="61"/>
      <c r="BK127" s="62"/>
      <c r="BL127" s="63"/>
      <c r="BM127" s="202">
        <f t="shared" ref="BM127:BN156" si="35">IF(F127="T", N127, 0)</f>
        <v>0</v>
      </c>
      <c r="BN127" s="200">
        <f t="shared" si="35"/>
        <v>3</v>
      </c>
      <c r="BO127" s="200">
        <f t="shared" ref="BO127:BO156" si="36">IF(G127="T", J127+K127+L127, 0)</f>
        <v>45</v>
      </c>
      <c r="BP127" s="200">
        <f t="shared" ref="BP127:BP156" si="37">IF(D127="T", N127, 0)</f>
        <v>5</v>
      </c>
      <c r="BQ127" s="200">
        <f t="shared" ref="BQ127:BQ156" si="38">IF(E127="T", N127, 0)</f>
        <v>0</v>
      </c>
      <c r="BR127" s="202">
        <f t="shared" ref="BR127:BR156" si="39">IF(M127&gt;0,(SUM(I127:L127)/(H127+M127)*N127),N127)</f>
        <v>2.8846153846153841</v>
      </c>
      <c r="BS127" s="207">
        <f t="shared" ref="BS127:BS156" si="40">IF(M127&gt;0,(M127/(H127+M127)*N127),0)</f>
        <v>2.1153846153846154</v>
      </c>
    </row>
    <row r="128" spans="1:71" s="206" customFormat="1" ht="19.5" customHeight="1" x14ac:dyDescent="0.25">
      <c r="A128" s="70">
        <v>2</v>
      </c>
      <c r="B128" s="89" t="s">
        <v>143</v>
      </c>
      <c r="C128" s="129" t="s">
        <v>320</v>
      </c>
      <c r="D128" s="65" t="s">
        <v>1</v>
      </c>
      <c r="E128" s="65" t="s">
        <v>3</v>
      </c>
      <c r="F128" s="65" t="s">
        <v>3</v>
      </c>
      <c r="G128" s="90" t="s">
        <v>1</v>
      </c>
      <c r="H128" s="134">
        <f t="shared" si="32"/>
        <v>30</v>
      </c>
      <c r="I128" s="44">
        <f t="shared" si="33"/>
        <v>15</v>
      </c>
      <c r="J128" s="44">
        <f t="shared" si="33"/>
        <v>0</v>
      </c>
      <c r="K128" s="44">
        <f t="shared" si="33"/>
        <v>15</v>
      </c>
      <c r="L128" s="45">
        <f t="shared" si="33"/>
        <v>0</v>
      </c>
      <c r="M128" s="43">
        <f t="shared" si="34"/>
        <v>20</v>
      </c>
      <c r="N128" s="131">
        <f t="shared" ref="N128:N156" si="41">U128+AB128+AP128+AW128+BD128+BK128+AI128</f>
        <v>2</v>
      </c>
      <c r="O128" s="68">
        <v>1</v>
      </c>
      <c r="P128" s="135"/>
      <c r="Q128" s="65"/>
      <c r="R128" s="65"/>
      <c r="S128" s="90"/>
      <c r="T128" s="136"/>
      <c r="U128" s="68"/>
      <c r="V128" s="69"/>
      <c r="W128" s="64"/>
      <c r="X128" s="65"/>
      <c r="Y128" s="65"/>
      <c r="Z128" s="66"/>
      <c r="AA128" s="67"/>
      <c r="AB128" s="68"/>
      <c r="AC128" s="69"/>
      <c r="AD128" s="64"/>
      <c r="AE128" s="65"/>
      <c r="AF128" s="65"/>
      <c r="AG128" s="66"/>
      <c r="AH128" s="67"/>
      <c r="AI128" s="68"/>
      <c r="AJ128" s="69"/>
      <c r="AK128" s="64"/>
      <c r="AL128" s="65"/>
      <c r="AM128" s="65"/>
      <c r="AN128" s="66"/>
      <c r="AO128" s="67"/>
      <c r="AP128" s="68"/>
      <c r="AQ128" s="69"/>
      <c r="AR128" s="64">
        <v>15</v>
      </c>
      <c r="AS128" s="65"/>
      <c r="AT128" s="65">
        <v>15</v>
      </c>
      <c r="AU128" s="66"/>
      <c r="AV128" s="67">
        <v>20</v>
      </c>
      <c r="AW128" s="68">
        <v>2</v>
      </c>
      <c r="AX128" s="69" t="s">
        <v>2</v>
      </c>
      <c r="AY128" s="64"/>
      <c r="AZ128" s="65"/>
      <c r="BA128" s="65"/>
      <c r="BB128" s="66"/>
      <c r="BC128" s="67"/>
      <c r="BD128" s="68"/>
      <c r="BE128" s="69"/>
      <c r="BF128" s="64"/>
      <c r="BG128" s="65"/>
      <c r="BH128" s="65"/>
      <c r="BI128" s="66"/>
      <c r="BJ128" s="67"/>
      <c r="BK128" s="68"/>
      <c r="BL128" s="69"/>
      <c r="BM128" s="70">
        <f t="shared" si="35"/>
        <v>0</v>
      </c>
      <c r="BN128" s="71">
        <f t="shared" si="35"/>
        <v>1</v>
      </c>
      <c r="BO128" s="71">
        <f t="shared" si="36"/>
        <v>15</v>
      </c>
      <c r="BP128" s="71">
        <f t="shared" si="37"/>
        <v>2</v>
      </c>
      <c r="BQ128" s="71">
        <f t="shared" si="38"/>
        <v>0</v>
      </c>
      <c r="BR128" s="70">
        <f t="shared" si="39"/>
        <v>1.2</v>
      </c>
      <c r="BS128" s="88">
        <f t="shared" si="40"/>
        <v>0.8</v>
      </c>
    </row>
    <row r="129" spans="1:71" s="206" customFormat="1" ht="19.5" customHeight="1" x14ac:dyDescent="0.25">
      <c r="A129" s="70">
        <v>3</v>
      </c>
      <c r="B129" s="89" t="s">
        <v>144</v>
      </c>
      <c r="C129" s="129" t="s">
        <v>321</v>
      </c>
      <c r="D129" s="65" t="s">
        <v>1</v>
      </c>
      <c r="E129" s="65" t="s">
        <v>3</v>
      </c>
      <c r="F129" s="65" t="s">
        <v>3</v>
      </c>
      <c r="G129" s="90" t="s">
        <v>1</v>
      </c>
      <c r="H129" s="134">
        <f t="shared" si="32"/>
        <v>30</v>
      </c>
      <c r="I129" s="44">
        <f t="shared" si="33"/>
        <v>15</v>
      </c>
      <c r="J129" s="44">
        <f t="shared" si="33"/>
        <v>0</v>
      </c>
      <c r="K129" s="44">
        <f t="shared" si="33"/>
        <v>15</v>
      </c>
      <c r="L129" s="45">
        <f t="shared" si="33"/>
        <v>0</v>
      </c>
      <c r="M129" s="43">
        <f t="shared" si="34"/>
        <v>20</v>
      </c>
      <c r="N129" s="131">
        <f t="shared" si="41"/>
        <v>2</v>
      </c>
      <c r="O129" s="68">
        <v>1</v>
      </c>
      <c r="P129" s="135"/>
      <c r="Q129" s="65"/>
      <c r="R129" s="65"/>
      <c r="S129" s="90"/>
      <c r="T129" s="136"/>
      <c r="U129" s="68"/>
      <c r="V129" s="69"/>
      <c r="W129" s="64"/>
      <c r="X129" s="65"/>
      <c r="Y129" s="65"/>
      <c r="Z129" s="66"/>
      <c r="AA129" s="67"/>
      <c r="AB129" s="68"/>
      <c r="AC129" s="69"/>
      <c r="AD129" s="64"/>
      <c r="AE129" s="65"/>
      <c r="AF129" s="65"/>
      <c r="AG129" s="66"/>
      <c r="AH129" s="67"/>
      <c r="AI129" s="68"/>
      <c r="AJ129" s="69"/>
      <c r="AK129" s="64"/>
      <c r="AL129" s="65"/>
      <c r="AM129" s="65"/>
      <c r="AN129" s="66"/>
      <c r="AO129" s="67"/>
      <c r="AP129" s="68"/>
      <c r="AQ129" s="69"/>
      <c r="AR129" s="64"/>
      <c r="AS129" s="65"/>
      <c r="AT129" s="65"/>
      <c r="AU129" s="66"/>
      <c r="AV129" s="67"/>
      <c r="AW129" s="68"/>
      <c r="AX129" s="69"/>
      <c r="AY129" s="64">
        <v>15</v>
      </c>
      <c r="AZ129" s="65"/>
      <c r="BA129" s="65">
        <v>15</v>
      </c>
      <c r="BB129" s="66"/>
      <c r="BC129" s="67">
        <v>20</v>
      </c>
      <c r="BD129" s="68">
        <v>2</v>
      </c>
      <c r="BE129" s="69" t="s">
        <v>0</v>
      </c>
      <c r="BF129" s="64"/>
      <c r="BG129" s="65"/>
      <c r="BH129" s="65"/>
      <c r="BI129" s="66"/>
      <c r="BJ129" s="67"/>
      <c r="BK129" s="68"/>
      <c r="BL129" s="69"/>
      <c r="BM129" s="70">
        <f t="shared" si="35"/>
        <v>0</v>
      </c>
      <c r="BN129" s="71">
        <f t="shared" si="35"/>
        <v>1</v>
      </c>
      <c r="BO129" s="71">
        <f t="shared" si="36"/>
        <v>15</v>
      </c>
      <c r="BP129" s="71">
        <f t="shared" si="37"/>
        <v>2</v>
      </c>
      <c r="BQ129" s="71">
        <f t="shared" si="38"/>
        <v>0</v>
      </c>
      <c r="BR129" s="70">
        <f t="shared" si="39"/>
        <v>1.2</v>
      </c>
      <c r="BS129" s="88">
        <f t="shared" si="40"/>
        <v>0.8</v>
      </c>
    </row>
    <row r="130" spans="1:71" s="206" customFormat="1" ht="19.5" customHeight="1" x14ac:dyDescent="0.25">
      <c r="A130" s="70">
        <v>4</v>
      </c>
      <c r="B130" s="89" t="s">
        <v>145</v>
      </c>
      <c r="C130" s="129" t="s">
        <v>322</v>
      </c>
      <c r="D130" s="65" t="s">
        <v>1</v>
      </c>
      <c r="E130" s="65" t="s">
        <v>3</v>
      </c>
      <c r="F130" s="65" t="s">
        <v>3</v>
      </c>
      <c r="G130" s="90" t="s">
        <v>1</v>
      </c>
      <c r="H130" s="134">
        <f t="shared" si="32"/>
        <v>30</v>
      </c>
      <c r="I130" s="44">
        <f t="shared" si="33"/>
        <v>15</v>
      </c>
      <c r="J130" s="44">
        <f t="shared" si="33"/>
        <v>0</v>
      </c>
      <c r="K130" s="44">
        <f t="shared" si="33"/>
        <v>15</v>
      </c>
      <c r="L130" s="45">
        <f t="shared" si="33"/>
        <v>0</v>
      </c>
      <c r="M130" s="43">
        <f t="shared" si="34"/>
        <v>20</v>
      </c>
      <c r="N130" s="131">
        <f t="shared" si="41"/>
        <v>2</v>
      </c>
      <c r="O130" s="68">
        <v>1</v>
      </c>
      <c r="P130" s="135"/>
      <c r="Q130" s="65"/>
      <c r="R130" s="65"/>
      <c r="S130" s="90"/>
      <c r="T130" s="136"/>
      <c r="U130" s="68"/>
      <c r="V130" s="69"/>
      <c r="W130" s="64"/>
      <c r="X130" s="65"/>
      <c r="Y130" s="65"/>
      <c r="Z130" s="66"/>
      <c r="AA130" s="67"/>
      <c r="AB130" s="68"/>
      <c r="AC130" s="69"/>
      <c r="AD130" s="64"/>
      <c r="AE130" s="65"/>
      <c r="AF130" s="65"/>
      <c r="AG130" s="66"/>
      <c r="AH130" s="67"/>
      <c r="AI130" s="68"/>
      <c r="AJ130" s="69"/>
      <c r="AK130" s="64"/>
      <c r="AL130" s="65"/>
      <c r="AM130" s="65"/>
      <c r="AN130" s="66"/>
      <c r="AO130" s="67"/>
      <c r="AP130" s="68"/>
      <c r="AQ130" s="69"/>
      <c r="AR130" s="64"/>
      <c r="AS130" s="65"/>
      <c r="AT130" s="65"/>
      <c r="AU130" s="66"/>
      <c r="AV130" s="67"/>
      <c r="AW130" s="68"/>
      <c r="AX130" s="69"/>
      <c r="AY130" s="64"/>
      <c r="AZ130" s="65"/>
      <c r="BA130" s="65"/>
      <c r="BB130" s="66"/>
      <c r="BC130" s="67"/>
      <c r="BD130" s="68"/>
      <c r="BE130" s="69"/>
      <c r="BF130" s="64">
        <v>15</v>
      </c>
      <c r="BG130" s="65"/>
      <c r="BH130" s="65">
        <v>15</v>
      </c>
      <c r="BI130" s="66"/>
      <c r="BJ130" s="67">
        <v>20</v>
      </c>
      <c r="BK130" s="68">
        <v>2</v>
      </c>
      <c r="BL130" s="69" t="s">
        <v>2</v>
      </c>
      <c r="BM130" s="70">
        <f t="shared" si="35"/>
        <v>0</v>
      </c>
      <c r="BN130" s="71">
        <f t="shared" si="35"/>
        <v>1</v>
      </c>
      <c r="BO130" s="71">
        <f t="shared" si="36"/>
        <v>15</v>
      </c>
      <c r="BP130" s="71">
        <f t="shared" si="37"/>
        <v>2</v>
      </c>
      <c r="BQ130" s="71">
        <f t="shared" si="38"/>
        <v>0</v>
      </c>
      <c r="BR130" s="70">
        <f t="shared" si="39"/>
        <v>1.2</v>
      </c>
      <c r="BS130" s="88">
        <f t="shared" si="40"/>
        <v>0.8</v>
      </c>
    </row>
    <row r="131" spans="1:71" s="206" customFormat="1" ht="19.5" customHeight="1" x14ac:dyDescent="0.25">
      <c r="A131" s="70">
        <v>5</v>
      </c>
      <c r="B131" s="89" t="s">
        <v>146</v>
      </c>
      <c r="C131" s="129" t="s">
        <v>323</v>
      </c>
      <c r="D131" s="65" t="s">
        <v>1</v>
      </c>
      <c r="E131" s="65" t="s">
        <v>3</v>
      </c>
      <c r="F131" s="65" t="s">
        <v>3</v>
      </c>
      <c r="G131" s="90" t="s">
        <v>1</v>
      </c>
      <c r="H131" s="134">
        <f t="shared" si="32"/>
        <v>30</v>
      </c>
      <c r="I131" s="44">
        <f t="shared" si="33"/>
        <v>15</v>
      </c>
      <c r="J131" s="44">
        <f t="shared" si="33"/>
        <v>0</v>
      </c>
      <c r="K131" s="44">
        <f t="shared" si="33"/>
        <v>15</v>
      </c>
      <c r="L131" s="45">
        <f t="shared" si="33"/>
        <v>0</v>
      </c>
      <c r="M131" s="43">
        <f t="shared" si="34"/>
        <v>20</v>
      </c>
      <c r="N131" s="131">
        <f t="shared" si="41"/>
        <v>2</v>
      </c>
      <c r="O131" s="68">
        <v>1</v>
      </c>
      <c r="P131" s="135"/>
      <c r="Q131" s="65"/>
      <c r="R131" s="65"/>
      <c r="S131" s="90"/>
      <c r="T131" s="136"/>
      <c r="U131" s="68"/>
      <c r="V131" s="69"/>
      <c r="W131" s="64"/>
      <c r="X131" s="65"/>
      <c r="Y131" s="65"/>
      <c r="Z131" s="66"/>
      <c r="AA131" s="67"/>
      <c r="AB131" s="68"/>
      <c r="AC131" s="69"/>
      <c r="AD131" s="64"/>
      <c r="AE131" s="65"/>
      <c r="AF131" s="65"/>
      <c r="AG131" s="66"/>
      <c r="AH131" s="67"/>
      <c r="AI131" s="68"/>
      <c r="AJ131" s="69"/>
      <c r="AK131" s="64"/>
      <c r="AL131" s="65"/>
      <c r="AM131" s="65"/>
      <c r="AN131" s="66"/>
      <c r="AO131" s="67"/>
      <c r="AP131" s="68"/>
      <c r="AQ131" s="69"/>
      <c r="AR131" s="64"/>
      <c r="AS131" s="65"/>
      <c r="AT131" s="65"/>
      <c r="AU131" s="66"/>
      <c r="AV131" s="67"/>
      <c r="AW131" s="68"/>
      <c r="AX131" s="69"/>
      <c r="AY131" s="64"/>
      <c r="AZ131" s="65"/>
      <c r="BA131" s="65"/>
      <c r="BB131" s="66"/>
      <c r="BC131" s="67"/>
      <c r="BD131" s="68"/>
      <c r="BE131" s="69"/>
      <c r="BF131" s="64">
        <v>15</v>
      </c>
      <c r="BG131" s="65"/>
      <c r="BH131" s="65">
        <v>15</v>
      </c>
      <c r="BI131" s="66"/>
      <c r="BJ131" s="67">
        <v>20</v>
      </c>
      <c r="BK131" s="68">
        <v>2</v>
      </c>
      <c r="BL131" s="69" t="s">
        <v>0</v>
      </c>
      <c r="BM131" s="70">
        <f t="shared" si="35"/>
        <v>0</v>
      </c>
      <c r="BN131" s="71">
        <f t="shared" si="35"/>
        <v>1</v>
      </c>
      <c r="BO131" s="71">
        <f t="shared" si="36"/>
        <v>15</v>
      </c>
      <c r="BP131" s="71">
        <f t="shared" si="37"/>
        <v>2</v>
      </c>
      <c r="BQ131" s="71">
        <f t="shared" si="38"/>
        <v>0</v>
      </c>
      <c r="BR131" s="70">
        <f t="shared" si="39"/>
        <v>1.2</v>
      </c>
      <c r="BS131" s="88">
        <f t="shared" si="40"/>
        <v>0.8</v>
      </c>
    </row>
    <row r="132" spans="1:71" s="206" customFormat="1" ht="19.5" customHeight="1" x14ac:dyDescent="0.25">
      <c r="A132" s="70">
        <v>6</v>
      </c>
      <c r="B132" s="89" t="s">
        <v>147</v>
      </c>
      <c r="C132" s="129" t="s">
        <v>324</v>
      </c>
      <c r="D132" s="65" t="s">
        <v>1</v>
      </c>
      <c r="E132" s="65" t="s">
        <v>3</v>
      </c>
      <c r="F132" s="65" t="s">
        <v>3</v>
      </c>
      <c r="G132" s="101" t="s">
        <v>3</v>
      </c>
      <c r="H132" s="134">
        <f t="shared" si="32"/>
        <v>15</v>
      </c>
      <c r="I132" s="44">
        <f t="shared" si="33"/>
        <v>15</v>
      </c>
      <c r="J132" s="44">
        <f t="shared" si="33"/>
        <v>0</v>
      </c>
      <c r="K132" s="44">
        <f t="shared" si="33"/>
        <v>0</v>
      </c>
      <c r="L132" s="45">
        <f t="shared" si="33"/>
        <v>0</v>
      </c>
      <c r="M132" s="43">
        <f t="shared" si="34"/>
        <v>10</v>
      </c>
      <c r="N132" s="131">
        <f t="shared" si="41"/>
        <v>1</v>
      </c>
      <c r="O132" s="68">
        <v>0</v>
      </c>
      <c r="P132" s="135"/>
      <c r="Q132" s="65"/>
      <c r="R132" s="65"/>
      <c r="S132" s="90"/>
      <c r="T132" s="136"/>
      <c r="U132" s="68"/>
      <c r="V132" s="69"/>
      <c r="W132" s="64"/>
      <c r="X132" s="65"/>
      <c r="Y132" s="65"/>
      <c r="Z132" s="66"/>
      <c r="AA132" s="67"/>
      <c r="AB132" s="68"/>
      <c r="AC132" s="69"/>
      <c r="AD132" s="64"/>
      <c r="AE132" s="65"/>
      <c r="AF132" s="65"/>
      <c r="AG132" s="66"/>
      <c r="AH132" s="67"/>
      <c r="AI132" s="68"/>
      <c r="AJ132" s="69"/>
      <c r="AK132" s="64"/>
      <c r="AL132" s="65"/>
      <c r="AM132" s="65"/>
      <c r="AN132" s="66"/>
      <c r="AO132" s="67"/>
      <c r="AP132" s="68"/>
      <c r="AQ132" s="69"/>
      <c r="AR132" s="64">
        <v>15</v>
      </c>
      <c r="AS132" s="65"/>
      <c r="AT132" s="65"/>
      <c r="AU132" s="66"/>
      <c r="AV132" s="67">
        <v>10</v>
      </c>
      <c r="AW132" s="68">
        <v>1</v>
      </c>
      <c r="AX132" s="69" t="s">
        <v>2</v>
      </c>
      <c r="AY132" s="64"/>
      <c r="AZ132" s="65"/>
      <c r="BA132" s="65"/>
      <c r="BB132" s="66"/>
      <c r="BC132" s="67"/>
      <c r="BD132" s="68"/>
      <c r="BE132" s="69"/>
      <c r="BF132" s="64"/>
      <c r="BG132" s="65"/>
      <c r="BH132" s="65"/>
      <c r="BI132" s="66"/>
      <c r="BJ132" s="67"/>
      <c r="BK132" s="68"/>
      <c r="BL132" s="69"/>
      <c r="BM132" s="70">
        <f t="shared" si="35"/>
        <v>0</v>
      </c>
      <c r="BN132" s="71">
        <f t="shared" si="35"/>
        <v>0</v>
      </c>
      <c r="BO132" s="71">
        <f t="shared" si="36"/>
        <v>0</v>
      </c>
      <c r="BP132" s="71">
        <f t="shared" si="37"/>
        <v>1</v>
      </c>
      <c r="BQ132" s="71">
        <f t="shared" si="38"/>
        <v>0</v>
      </c>
      <c r="BR132" s="70">
        <f t="shared" si="39"/>
        <v>0.6</v>
      </c>
      <c r="BS132" s="88">
        <f t="shared" si="40"/>
        <v>0.4</v>
      </c>
    </row>
    <row r="133" spans="1:71" s="206" customFormat="1" ht="19.5" customHeight="1" x14ac:dyDescent="0.25">
      <c r="A133" s="70">
        <v>7</v>
      </c>
      <c r="B133" s="89" t="s">
        <v>148</v>
      </c>
      <c r="C133" s="129" t="s">
        <v>325</v>
      </c>
      <c r="D133" s="65" t="s">
        <v>1</v>
      </c>
      <c r="E133" s="65" t="s">
        <v>3</v>
      </c>
      <c r="F133" s="65" t="s">
        <v>3</v>
      </c>
      <c r="G133" s="101" t="s">
        <v>3</v>
      </c>
      <c r="H133" s="134">
        <f t="shared" si="32"/>
        <v>15</v>
      </c>
      <c r="I133" s="44">
        <f t="shared" si="33"/>
        <v>15</v>
      </c>
      <c r="J133" s="44">
        <f t="shared" si="33"/>
        <v>0</v>
      </c>
      <c r="K133" s="44">
        <f t="shared" si="33"/>
        <v>0</v>
      </c>
      <c r="L133" s="45">
        <f t="shared" si="33"/>
        <v>0</v>
      </c>
      <c r="M133" s="43">
        <f t="shared" si="34"/>
        <v>10</v>
      </c>
      <c r="N133" s="131">
        <f t="shared" si="41"/>
        <v>1</v>
      </c>
      <c r="O133" s="68">
        <v>0</v>
      </c>
      <c r="P133" s="135"/>
      <c r="Q133" s="65"/>
      <c r="R133" s="65"/>
      <c r="S133" s="90"/>
      <c r="T133" s="136"/>
      <c r="U133" s="68"/>
      <c r="V133" s="69"/>
      <c r="W133" s="64"/>
      <c r="X133" s="65"/>
      <c r="Y133" s="65"/>
      <c r="Z133" s="66"/>
      <c r="AA133" s="67"/>
      <c r="AB133" s="68"/>
      <c r="AC133" s="69"/>
      <c r="AD133" s="64"/>
      <c r="AE133" s="65"/>
      <c r="AF133" s="65"/>
      <c r="AG133" s="66"/>
      <c r="AH133" s="67"/>
      <c r="AI133" s="68"/>
      <c r="AJ133" s="69"/>
      <c r="AK133" s="64"/>
      <c r="AL133" s="65"/>
      <c r="AM133" s="65"/>
      <c r="AN133" s="66"/>
      <c r="AO133" s="67"/>
      <c r="AP133" s="68"/>
      <c r="AQ133" s="69"/>
      <c r="AR133" s="64"/>
      <c r="AS133" s="65"/>
      <c r="AT133" s="65"/>
      <c r="AU133" s="66"/>
      <c r="AV133" s="67"/>
      <c r="AW133" s="68"/>
      <c r="AX133" s="69"/>
      <c r="AY133" s="64">
        <v>15</v>
      </c>
      <c r="AZ133" s="65"/>
      <c r="BA133" s="65"/>
      <c r="BB133" s="66"/>
      <c r="BC133" s="67">
        <v>10</v>
      </c>
      <c r="BD133" s="68">
        <v>1</v>
      </c>
      <c r="BE133" s="69" t="s">
        <v>2</v>
      </c>
      <c r="BF133" s="64"/>
      <c r="BG133" s="65"/>
      <c r="BH133" s="65"/>
      <c r="BI133" s="66"/>
      <c r="BJ133" s="67"/>
      <c r="BK133" s="68"/>
      <c r="BL133" s="69"/>
      <c r="BM133" s="70">
        <f t="shared" si="35"/>
        <v>0</v>
      </c>
      <c r="BN133" s="71">
        <f t="shared" si="35"/>
        <v>0</v>
      </c>
      <c r="BO133" s="71">
        <f t="shared" si="36"/>
        <v>0</v>
      </c>
      <c r="BP133" s="71">
        <f t="shared" si="37"/>
        <v>1</v>
      </c>
      <c r="BQ133" s="71">
        <f t="shared" si="38"/>
        <v>0</v>
      </c>
      <c r="BR133" s="70">
        <f t="shared" si="39"/>
        <v>0.6</v>
      </c>
      <c r="BS133" s="88">
        <f t="shared" si="40"/>
        <v>0.4</v>
      </c>
    </row>
    <row r="134" spans="1:71" s="206" customFormat="1" ht="19.5" customHeight="1" x14ac:dyDescent="0.25">
      <c r="A134" s="70">
        <v>8</v>
      </c>
      <c r="B134" s="89" t="s">
        <v>114</v>
      </c>
      <c r="C134" s="129" t="s">
        <v>326</v>
      </c>
      <c r="D134" s="65" t="s">
        <v>1</v>
      </c>
      <c r="E134" s="65" t="s">
        <v>3</v>
      </c>
      <c r="F134" s="65" t="s">
        <v>3</v>
      </c>
      <c r="G134" s="90" t="s">
        <v>1</v>
      </c>
      <c r="H134" s="134">
        <f t="shared" si="32"/>
        <v>45</v>
      </c>
      <c r="I134" s="44">
        <f t="shared" si="33"/>
        <v>0</v>
      </c>
      <c r="J134" s="44">
        <f t="shared" si="33"/>
        <v>45</v>
      </c>
      <c r="K134" s="44">
        <f t="shared" si="33"/>
        <v>0</v>
      </c>
      <c r="L134" s="45">
        <f t="shared" si="33"/>
        <v>0</v>
      </c>
      <c r="M134" s="43">
        <f t="shared" si="34"/>
        <v>35</v>
      </c>
      <c r="N134" s="131">
        <f t="shared" si="41"/>
        <v>3</v>
      </c>
      <c r="O134" s="68">
        <v>3</v>
      </c>
      <c r="P134" s="135"/>
      <c r="Q134" s="65"/>
      <c r="R134" s="65"/>
      <c r="S134" s="90"/>
      <c r="T134" s="136"/>
      <c r="U134" s="68"/>
      <c r="V134" s="69"/>
      <c r="W134" s="64"/>
      <c r="X134" s="65"/>
      <c r="Y134" s="65"/>
      <c r="Z134" s="66"/>
      <c r="AA134" s="67"/>
      <c r="AB134" s="68"/>
      <c r="AC134" s="69"/>
      <c r="AD134" s="64"/>
      <c r="AE134" s="65"/>
      <c r="AF134" s="65"/>
      <c r="AG134" s="66"/>
      <c r="AH134" s="67"/>
      <c r="AI134" s="68"/>
      <c r="AJ134" s="69"/>
      <c r="AK134" s="64"/>
      <c r="AL134" s="65"/>
      <c r="AM134" s="65"/>
      <c r="AN134" s="66"/>
      <c r="AO134" s="67"/>
      <c r="AP134" s="68"/>
      <c r="AQ134" s="69"/>
      <c r="AR134" s="64"/>
      <c r="AS134" s="65"/>
      <c r="AT134" s="65"/>
      <c r="AU134" s="66"/>
      <c r="AV134" s="67"/>
      <c r="AW134" s="68"/>
      <c r="AX134" s="69"/>
      <c r="AY134" s="64"/>
      <c r="AZ134" s="65">
        <v>45</v>
      </c>
      <c r="BA134" s="65"/>
      <c r="BB134" s="66"/>
      <c r="BC134" s="67">
        <v>35</v>
      </c>
      <c r="BD134" s="68">
        <v>3</v>
      </c>
      <c r="BE134" s="69" t="s">
        <v>2</v>
      </c>
      <c r="BF134" s="64"/>
      <c r="BG134" s="65"/>
      <c r="BH134" s="65"/>
      <c r="BI134" s="66"/>
      <c r="BJ134" s="67"/>
      <c r="BK134" s="68"/>
      <c r="BL134" s="69"/>
      <c r="BM134" s="70">
        <f t="shared" si="35"/>
        <v>0</v>
      </c>
      <c r="BN134" s="71">
        <f t="shared" si="35"/>
        <v>3</v>
      </c>
      <c r="BO134" s="71">
        <f t="shared" si="36"/>
        <v>45</v>
      </c>
      <c r="BP134" s="71">
        <f t="shared" si="37"/>
        <v>3</v>
      </c>
      <c r="BQ134" s="71">
        <f t="shared" si="38"/>
        <v>0</v>
      </c>
      <c r="BR134" s="70">
        <f t="shared" si="39"/>
        <v>1.6875</v>
      </c>
      <c r="BS134" s="88">
        <f t="shared" si="40"/>
        <v>1.3125</v>
      </c>
    </row>
    <row r="135" spans="1:71" s="206" customFormat="1" ht="19.5" customHeight="1" x14ac:dyDescent="0.25">
      <c r="A135" s="70">
        <v>9</v>
      </c>
      <c r="B135" s="89" t="s">
        <v>149</v>
      </c>
      <c r="C135" s="129" t="s">
        <v>327</v>
      </c>
      <c r="D135" s="65" t="s">
        <v>1</v>
      </c>
      <c r="E135" s="65" t="s">
        <v>3</v>
      </c>
      <c r="F135" s="65" t="s">
        <v>3</v>
      </c>
      <c r="G135" s="90" t="s">
        <v>1</v>
      </c>
      <c r="H135" s="134">
        <f t="shared" si="32"/>
        <v>30</v>
      </c>
      <c r="I135" s="44">
        <f t="shared" si="33"/>
        <v>15</v>
      </c>
      <c r="J135" s="44">
        <f t="shared" si="33"/>
        <v>15</v>
      </c>
      <c r="K135" s="44">
        <f t="shared" si="33"/>
        <v>0</v>
      </c>
      <c r="L135" s="45">
        <f t="shared" si="33"/>
        <v>0</v>
      </c>
      <c r="M135" s="43">
        <f t="shared" si="34"/>
        <v>20</v>
      </c>
      <c r="N135" s="131">
        <f t="shared" si="41"/>
        <v>2</v>
      </c>
      <c r="O135" s="68">
        <v>1</v>
      </c>
      <c r="P135" s="135"/>
      <c r="Q135" s="65"/>
      <c r="R135" s="65"/>
      <c r="S135" s="90"/>
      <c r="T135" s="136"/>
      <c r="U135" s="68"/>
      <c r="V135" s="69"/>
      <c r="W135" s="64"/>
      <c r="X135" s="65"/>
      <c r="Y135" s="65"/>
      <c r="Z135" s="66"/>
      <c r="AA135" s="67"/>
      <c r="AB135" s="68"/>
      <c r="AC135" s="69"/>
      <c r="AD135" s="64"/>
      <c r="AE135" s="65"/>
      <c r="AF135" s="65"/>
      <c r="AG135" s="66"/>
      <c r="AH135" s="67"/>
      <c r="AI135" s="68"/>
      <c r="AJ135" s="69"/>
      <c r="AK135" s="64"/>
      <c r="AL135" s="65"/>
      <c r="AM135" s="65"/>
      <c r="AN135" s="66"/>
      <c r="AO135" s="67"/>
      <c r="AP135" s="68"/>
      <c r="AQ135" s="69"/>
      <c r="AR135" s="64"/>
      <c r="AS135" s="65"/>
      <c r="AT135" s="65"/>
      <c r="AU135" s="66"/>
      <c r="AV135" s="67"/>
      <c r="AW135" s="68"/>
      <c r="AX135" s="69"/>
      <c r="AY135" s="64"/>
      <c r="AZ135" s="65"/>
      <c r="BA135" s="65"/>
      <c r="BB135" s="66"/>
      <c r="BC135" s="67"/>
      <c r="BD135" s="68"/>
      <c r="BE135" s="69"/>
      <c r="BF135" s="64">
        <v>15</v>
      </c>
      <c r="BG135" s="65">
        <v>15</v>
      </c>
      <c r="BH135" s="65"/>
      <c r="BI135" s="66"/>
      <c r="BJ135" s="67">
        <v>20</v>
      </c>
      <c r="BK135" s="68">
        <v>2</v>
      </c>
      <c r="BL135" s="69" t="s">
        <v>2</v>
      </c>
      <c r="BM135" s="70">
        <f t="shared" si="35"/>
        <v>0</v>
      </c>
      <c r="BN135" s="71">
        <f t="shared" si="35"/>
        <v>1</v>
      </c>
      <c r="BO135" s="71">
        <f t="shared" si="36"/>
        <v>15</v>
      </c>
      <c r="BP135" s="71">
        <f t="shared" si="37"/>
        <v>2</v>
      </c>
      <c r="BQ135" s="71">
        <f t="shared" si="38"/>
        <v>0</v>
      </c>
      <c r="BR135" s="70">
        <f t="shared" si="39"/>
        <v>1.2</v>
      </c>
      <c r="BS135" s="88">
        <f t="shared" si="40"/>
        <v>0.8</v>
      </c>
    </row>
    <row r="136" spans="1:71" s="206" customFormat="1" ht="19.5" customHeight="1" x14ac:dyDescent="0.25">
      <c r="A136" s="70">
        <v>10</v>
      </c>
      <c r="B136" s="89" t="s">
        <v>150</v>
      </c>
      <c r="C136" s="129" t="s">
        <v>328</v>
      </c>
      <c r="D136" s="65" t="s">
        <v>1</v>
      </c>
      <c r="E136" s="65" t="s">
        <v>3</v>
      </c>
      <c r="F136" s="65" t="s">
        <v>3</v>
      </c>
      <c r="G136" s="90" t="s">
        <v>1</v>
      </c>
      <c r="H136" s="134">
        <f t="shared" si="32"/>
        <v>30</v>
      </c>
      <c r="I136" s="44">
        <f t="shared" si="33"/>
        <v>15</v>
      </c>
      <c r="J136" s="44">
        <f t="shared" si="33"/>
        <v>0</v>
      </c>
      <c r="K136" s="44">
        <f t="shared" si="33"/>
        <v>15</v>
      </c>
      <c r="L136" s="45">
        <f t="shared" si="33"/>
        <v>0</v>
      </c>
      <c r="M136" s="43">
        <f t="shared" si="34"/>
        <v>20</v>
      </c>
      <c r="N136" s="131">
        <f t="shared" si="41"/>
        <v>2</v>
      </c>
      <c r="O136" s="68">
        <v>1</v>
      </c>
      <c r="P136" s="135"/>
      <c r="Q136" s="65"/>
      <c r="R136" s="65"/>
      <c r="S136" s="90"/>
      <c r="T136" s="136"/>
      <c r="U136" s="68"/>
      <c r="V136" s="69"/>
      <c r="W136" s="64"/>
      <c r="X136" s="65"/>
      <c r="Y136" s="65"/>
      <c r="Z136" s="66"/>
      <c r="AA136" s="67"/>
      <c r="AB136" s="68"/>
      <c r="AC136" s="69"/>
      <c r="AD136" s="64"/>
      <c r="AE136" s="65"/>
      <c r="AF136" s="65"/>
      <c r="AG136" s="66"/>
      <c r="AH136" s="67"/>
      <c r="AI136" s="68"/>
      <c r="AJ136" s="69"/>
      <c r="AK136" s="64"/>
      <c r="AL136" s="65"/>
      <c r="AM136" s="65"/>
      <c r="AN136" s="66"/>
      <c r="AO136" s="67"/>
      <c r="AP136" s="68"/>
      <c r="AQ136" s="69"/>
      <c r="AR136" s="64">
        <v>15</v>
      </c>
      <c r="AS136" s="65"/>
      <c r="AT136" s="65">
        <v>15</v>
      </c>
      <c r="AU136" s="66"/>
      <c r="AV136" s="67">
        <v>20</v>
      </c>
      <c r="AW136" s="68">
        <v>2</v>
      </c>
      <c r="AX136" s="69" t="s">
        <v>2</v>
      </c>
      <c r="AY136" s="64"/>
      <c r="AZ136" s="65"/>
      <c r="BA136" s="65"/>
      <c r="BB136" s="66"/>
      <c r="BC136" s="67"/>
      <c r="BD136" s="68"/>
      <c r="BE136" s="69"/>
      <c r="BF136" s="64"/>
      <c r="BG136" s="65"/>
      <c r="BH136" s="65"/>
      <c r="BI136" s="66"/>
      <c r="BJ136" s="67"/>
      <c r="BK136" s="68"/>
      <c r="BL136" s="69"/>
      <c r="BM136" s="70">
        <f t="shared" si="35"/>
        <v>0</v>
      </c>
      <c r="BN136" s="71">
        <f t="shared" si="35"/>
        <v>1</v>
      </c>
      <c r="BO136" s="71">
        <f t="shared" si="36"/>
        <v>15</v>
      </c>
      <c r="BP136" s="71">
        <f t="shared" si="37"/>
        <v>2</v>
      </c>
      <c r="BQ136" s="71">
        <f t="shared" si="38"/>
        <v>0</v>
      </c>
      <c r="BR136" s="70">
        <f t="shared" si="39"/>
        <v>1.2</v>
      </c>
      <c r="BS136" s="88">
        <f t="shared" si="40"/>
        <v>0.8</v>
      </c>
    </row>
    <row r="137" spans="1:71" s="206" customFormat="1" ht="19.5" customHeight="1" x14ac:dyDescent="0.25">
      <c r="A137" s="70">
        <v>11</v>
      </c>
      <c r="B137" s="89" t="s">
        <v>151</v>
      </c>
      <c r="C137" s="129" t="s">
        <v>329</v>
      </c>
      <c r="D137" s="65" t="s">
        <v>1</v>
      </c>
      <c r="E137" s="65" t="s">
        <v>3</v>
      </c>
      <c r="F137" s="65" t="s">
        <v>3</v>
      </c>
      <c r="G137" s="90" t="s">
        <v>1</v>
      </c>
      <c r="H137" s="134">
        <f t="shared" si="32"/>
        <v>45</v>
      </c>
      <c r="I137" s="44">
        <f t="shared" si="33"/>
        <v>15</v>
      </c>
      <c r="J137" s="44">
        <f t="shared" si="33"/>
        <v>15</v>
      </c>
      <c r="K137" s="44">
        <f t="shared" si="33"/>
        <v>15</v>
      </c>
      <c r="L137" s="45">
        <f t="shared" si="33"/>
        <v>0</v>
      </c>
      <c r="M137" s="43">
        <f t="shared" si="34"/>
        <v>35</v>
      </c>
      <c r="N137" s="131">
        <f t="shared" si="41"/>
        <v>3</v>
      </c>
      <c r="O137" s="68">
        <v>2</v>
      </c>
      <c r="P137" s="135"/>
      <c r="Q137" s="65"/>
      <c r="R137" s="65"/>
      <c r="S137" s="90"/>
      <c r="T137" s="136"/>
      <c r="U137" s="68"/>
      <c r="V137" s="69"/>
      <c r="W137" s="64"/>
      <c r="X137" s="65"/>
      <c r="Y137" s="65"/>
      <c r="Z137" s="66"/>
      <c r="AA137" s="67"/>
      <c r="AB137" s="68"/>
      <c r="AC137" s="69"/>
      <c r="AD137" s="64"/>
      <c r="AE137" s="65"/>
      <c r="AF137" s="65"/>
      <c r="AG137" s="66"/>
      <c r="AH137" s="67"/>
      <c r="AI137" s="68"/>
      <c r="AJ137" s="69"/>
      <c r="AK137" s="64"/>
      <c r="AL137" s="65"/>
      <c r="AM137" s="65"/>
      <c r="AN137" s="66"/>
      <c r="AO137" s="67"/>
      <c r="AP137" s="68"/>
      <c r="AQ137" s="69"/>
      <c r="AR137" s="64"/>
      <c r="AS137" s="65"/>
      <c r="AT137" s="65"/>
      <c r="AU137" s="66"/>
      <c r="AV137" s="67"/>
      <c r="AW137" s="68"/>
      <c r="AX137" s="69"/>
      <c r="AY137" s="64"/>
      <c r="AZ137" s="65"/>
      <c r="BA137" s="65"/>
      <c r="BB137" s="66"/>
      <c r="BC137" s="67"/>
      <c r="BD137" s="68"/>
      <c r="BE137" s="69"/>
      <c r="BF137" s="64">
        <v>15</v>
      </c>
      <c r="BG137" s="65">
        <v>15</v>
      </c>
      <c r="BH137" s="65">
        <v>15</v>
      </c>
      <c r="BI137" s="66"/>
      <c r="BJ137" s="67">
        <v>35</v>
      </c>
      <c r="BK137" s="68">
        <v>3</v>
      </c>
      <c r="BL137" s="69" t="s">
        <v>2</v>
      </c>
      <c r="BM137" s="70">
        <f t="shared" si="35"/>
        <v>0</v>
      </c>
      <c r="BN137" s="71">
        <f t="shared" si="35"/>
        <v>2</v>
      </c>
      <c r="BO137" s="71">
        <f t="shared" si="36"/>
        <v>30</v>
      </c>
      <c r="BP137" s="71">
        <f t="shared" si="37"/>
        <v>3</v>
      </c>
      <c r="BQ137" s="71">
        <f t="shared" si="38"/>
        <v>0</v>
      </c>
      <c r="BR137" s="70">
        <f t="shared" si="39"/>
        <v>1.6875</v>
      </c>
      <c r="BS137" s="88">
        <f t="shared" si="40"/>
        <v>1.3125</v>
      </c>
    </row>
    <row r="138" spans="1:71" s="206" customFormat="1" ht="30" customHeight="1" x14ac:dyDescent="0.25">
      <c r="A138" s="70">
        <v>12</v>
      </c>
      <c r="B138" s="89" t="s">
        <v>117</v>
      </c>
      <c r="C138" s="129" t="s">
        <v>330</v>
      </c>
      <c r="D138" s="65" t="s">
        <v>1</v>
      </c>
      <c r="E138" s="65" t="s">
        <v>3</v>
      </c>
      <c r="F138" s="65" t="s">
        <v>3</v>
      </c>
      <c r="G138" s="90" t="s">
        <v>1</v>
      </c>
      <c r="H138" s="134">
        <f t="shared" si="32"/>
        <v>45</v>
      </c>
      <c r="I138" s="44">
        <f t="shared" si="33"/>
        <v>15</v>
      </c>
      <c r="J138" s="44">
        <f t="shared" si="33"/>
        <v>0</v>
      </c>
      <c r="K138" s="44">
        <f t="shared" si="33"/>
        <v>30</v>
      </c>
      <c r="L138" s="45">
        <f t="shared" si="33"/>
        <v>0</v>
      </c>
      <c r="M138" s="43">
        <f t="shared" si="34"/>
        <v>35</v>
      </c>
      <c r="N138" s="131">
        <f t="shared" si="41"/>
        <v>3</v>
      </c>
      <c r="O138" s="68">
        <v>2</v>
      </c>
      <c r="P138" s="135"/>
      <c r="Q138" s="65"/>
      <c r="R138" s="65"/>
      <c r="S138" s="90"/>
      <c r="T138" s="136"/>
      <c r="U138" s="68"/>
      <c r="V138" s="69"/>
      <c r="W138" s="64"/>
      <c r="X138" s="65"/>
      <c r="Y138" s="65"/>
      <c r="Z138" s="66"/>
      <c r="AA138" s="67"/>
      <c r="AB138" s="68"/>
      <c r="AC138" s="69"/>
      <c r="AD138" s="64"/>
      <c r="AE138" s="65"/>
      <c r="AF138" s="65"/>
      <c r="AG138" s="66"/>
      <c r="AH138" s="67"/>
      <c r="AI138" s="68"/>
      <c r="AJ138" s="69"/>
      <c r="AK138" s="64"/>
      <c r="AL138" s="65"/>
      <c r="AM138" s="65"/>
      <c r="AN138" s="66"/>
      <c r="AO138" s="67"/>
      <c r="AP138" s="68"/>
      <c r="AQ138" s="69"/>
      <c r="AR138" s="64">
        <v>15</v>
      </c>
      <c r="AS138" s="65"/>
      <c r="AT138" s="65">
        <v>30</v>
      </c>
      <c r="AU138" s="66"/>
      <c r="AV138" s="67">
        <v>35</v>
      </c>
      <c r="AW138" s="68">
        <v>3</v>
      </c>
      <c r="AX138" s="69" t="s">
        <v>2</v>
      </c>
      <c r="AY138" s="64"/>
      <c r="AZ138" s="65"/>
      <c r="BA138" s="65"/>
      <c r="BB138" s="66"/>
      <c r="BC138" s="67"/>
      <c r="BD138" s="68"/>
      <c r="BE138" s="69"/>
      <c r="BF138" s="64"/>
      <c r="BG138" s="65"/>
      <c r="BH138" s="65"/>
      <c r="BI138" s="66"/>
      <c r="BJ138" s="67"/>
      <c r="BK138" s="68"/>
      <c r="BL138" s="69"/>
      <c r="BM138" s="70">
        <f t="shared" si="35"/>
        <v>0</v>
      </c>
      <c r="BN138" s="71">
        <f t="shared" si="35"/>
        <v>2</v>
      </c>
      <c r="BO138" s="71">
        <f t="shared" si="36"/>
        <v>30</v>
      </c>
      <c r="BP138" s="71">
        <f t="shared" si="37"/>
        <v>3</v>
      </c>
      <c r="BQ138" s="71">
        <f t="shared" si="38"/>
        <v>0</v>
      </c>
      <c r="BR138" s="70">
        <f t="shared" si="39"/>
        <v>1.6875</v>
      </c>
      <c r="BS138" s="88">
        <f t="shared" si="40"/>
        <v>1.3125</v>
      </c>
    </row>
    <row r="139" spans="1:71" s="206" customFormat="1" ht="30" customHeight="1" x14ac:dyDescent="0.25">
      <c r="A139" s="70">
        <v>13</v>
      </c>
      <c r="B139" s="89" t="s">
        <v>152</v>
      </c>
      <c r="C139" s="129" t="s">
        <v>331</v>
      </c>
      <c r="D139" s="65" t="s">
        <v>1</v>
      </c>
      <c r="E139" s="65" t="s">
        <v>3</v>
      </c>
      <c r="F139" s="65" t="s">
        <v>3</v>
      </c>
      <c r="G139" s="90" t="s">
        <v>1</v>
      </c>
      <c r="H139" s="134">
        <f t="shared" si="32"/>
        <v>30</v>
      </c>
      <c r="I139" s="44">
        <f t="shared" si="33"/>
        <v>15</v>
      </c>
      <c r="J139" s="44">
        <f t="shared" si="33"/>
        <v>0</v>
      </c>
      <c r="K139" s="44">
        <f t="shared" si="33"/>
        <v>15</v>
      </c>
      <c r="L139" s="45">
        <f t="shared" si="33"/>
        <v>0</v>
      </c>
      <c r="M139" s="43">
        <f t="shared" si="34"/>
        <v>20</v>
      </c>
      <c r="N139" s="131">
        <f t="shared" si="41"/>
        <v>2</v>
      </c>
      <c r="O139" s="68">
        <v>1</v>
      </c>
      <c r="P139" s="135"/>
      <c r="Q139" s="65"/>
      <c r="R139" s="65"/>
      <c r="S139" s="90"/>
      <c r="T139" s="136"/>
      <c r="U139" s="68"/>
      <c r="V139" s="69"/>
      <c r="W139" s="64"/>
      <c r="X139" s="65"/>
      <c r="Y139" s="65"/>
      <c r="Z139" s="66"/>
      <c r="AA139" s="67"/>
      <c r="AB139" s="68"/>
      <c r="AC139" s="69"/>
      <c r="AD139" s="64"/>
      <c r="AE139" s="65"/>
      <c r="AF139" s="65"/>
      <c r="AG139" s="66"/>
      <c r="AH139" s="67"/>
      <c r="AI139" s="68"/>
      <c r="AJ139" s="69"/>
      <c r="AK139" s="64"/>
      <c r="AL139" s="65"/>
      <c r="AM139" s="65"/>
      <c r="AN139" s="66"/>
      <c r="AO139" s="67"/>
      <c r="AP139" s="68"/>
      <c r="AQ139" s="69"/>
      <c r="AR139" s="64"/>
      <c r="AS139" s="65"/>
      <c r="AT139" s="65"/>
      <c r="AU139" s="66"/>
      <c r="AV139" s="67"/>
      <c r="AW139" s="68"/>
      <c r="AX139" s="69"/>
      <c r="AY139" s="64">
        <v>15</v>
      </c>
      <c r="AZ139" s="65"/>
      <c r="BA139" s="65">
        <v>15</v>
      </c>
      <c r="BB139" s="66"/>
      <c r="BC139" s="67">
        <v>20</v>
      </c>
      <c r="BD139" s="68">
        <v>2</v>
      </c>
      <c r="BE139" s="69" t="s">
        <v>2</v>
      </c>
      <c r="BF139" s="64"/>
      <c r="BG139" s="65"/>
      <c r="BH139" s="65"/>
      <c r="BI139" s="66"/>
      <c r="BJ139" s="67"/>
      <c r="BK139" s="68"/>
      <c r="BL139" s="69"/>
      <c r="BM139" s="70">
        <f t="shared" si="35"/>
        <v>0</v>
      </c>
      <c r="BN139" s="71">
        <f t="shared" si="35"/>
        <v>1</v>
      </c>
      <c r="BO139" s="71">
        <f t="shared" si="36"/>
        <v>15</v>
      </c>
      <c r="BP139" s="71">
        <f t="shared" si="37"/>
        <v>2</v>
      </c>
      <c r="BQ139" s="71">
        <f t="shared" si="38"/>
        <v>0</v>
      </c>
      <c r="BR139" s="70">
        <f t="shared" si="39"/>
        <v>1.2</v>
      </c>
      <c r="BS139" s="88">
        <f t="shared" si="40"/>
        <v>0.8</v>
      </c>
    </row>
    <row r="140" spans="1:71" s="206" customFormat="1" ht="19.5" customHeight="1" x14ac:dyDescent="0.25">
      <c r="A140" s="70">
        <v>14</v>
      </c>
      <c r="B140" s="89" t="s">
        <v>120</v>
      </c>
      <c r="C140" s="129" t="s">
        <v>332</v>
      </c>
      <c r="D140" s="65" t="s">
        <v>1</v>
      </c>
      <c r="E140" s="65" t="s">
        <v>1</v>
      </c>
      <c r="F140" s="65" t="s">
        <v>3</v>
      </c>
      <c r="G140" s="90" t="s">
        <v>1</v>
      </c>
      <c r="H140" s="134">
        <f t="shared" si="32"/>
        <v>30</v>
      </c>
      <c r="I140" s="44">
        <f t="shared" si="33"/>
        <v>0</v>
      </c>
      <c r="J140" s="44">
        <f t="shared" si="33"/>
        <v>30</v>
      </c>
      <c r="K140" s="44">
        <f t="shared" si="33"/>
        <v>0</v>
      </c>
      <c r="L140" s="45">
        <f t="shared" si="33"/>
        <v>0</v>
      </c>
      <c r="M140" s="43">
        <f t="shared" si="34"/>
        <v>20</v>
      </c>
      <c r="N140" s="131">
        <f t="shared" si="41"/>
        <v>2</v>
      </c>
      <c r="O140" s="68">
        <v>2</v>
      </c>
      <c r="P140" s="135"/>
      <c r="Q140" s="65"/>
      <c r="R140" s="65"/>
      <c r="S140" s="90"/>
      <c r="T140" s="136"/>
      <c r="U140" s="68"/>
      <c r="V140" s="69"/>
      <c r="W140" s="64"/>
      <c r="X140" s="65"/>
      <c r="Y140" s="65"/>
      <c r="Z140" s="66"/>
      <c r="AA140" s="67"/>
      <c r="AB140" s="68"/>
      <c r="AC140" s="69"/>
      <c r="AD140" s="64"/>
      <c r="AE140" s="65"/>
      <c r="AF140" s="65"/>
      <c r="AG140" s="66"/>
      <c r="AH140" s="67"/>
      <c r="AI140" s="68"/>
      <c r="AJ140" s="69"/>
      <c r="AK140" s="64"/>
      <c r="AL140" s="65"/>
      <c r="AM140" s="65"/>
      <c r="AN140" s="66"/>
      <c r="AO140" s="67"/>
      <c r="AP140" s="68"/>
      <c r="AQ140" s="69"/>
      <c r="AR140" s="64"/>
      <c r="AS140" s="65"/>
      <c r="AT140" s="65"/>
      <c r="AU140" s="66"/>
      <c r="AV140" s="67"/>
      <c r="AW140" s="68"/>
      <c r="AX140" s="69"/>
      <c r="AY140" s="64"/>
      <c r="AZ140" s="65">
        <v>30</v>
      </c>
      <c r="BA140" s="65"/>
      <c r="BB140" s="66"/>
      <c r="BC140" s="67">
        <v>20</v>
      </c>
      <c r="BD140" s="68">
        <v>2</v>
      </c>
      <c r="BE140" s="69" t="s">
        <v>2</v>
      </c>
      <c r="BF140" s="64"/>
      <c r="BG140" s="65"/>
      <c r="BH140" s="65"/>
      <c r="BI140" s="66"/>
      <c r="BJ140" s="67"/>
      <c r="BK140" s="68"/>
      <c r="BL140" s="69"/>
      <c r="BM140" s="70">
        <f t="shared" si="35"/>
        <v>0</v>
      </c>
      <c r="BN140" s="71">
        <f t="shared" si="35"/>
        <v>2</v>
      </c>
      <c r="BO140" s="71">
        <f t="shared" si="36"/>
        <v>30</v>
      </c>
      <c r="BP140" s="71">
        <f t="shared" si="37"/>
        <v>2</v>
      </c>
      <c r="BQ140" s="71">
        <f t="shared" si="38"/>
        <v>2</v>
      </c>
      <c r="BR140" s="70">
        <f t="shared" si="39"/>
        <v>1.2</v>
      </c>
      <c r="BS140" s="88">
        <f t="shared" si="40"/>
        <v>0.8</v>
      </c>
    </row>
    <row r="141" spans="1:71" s="206" customFormat="1" ht="19.5" customHeight="1" x14ac:dyDescent="0.25">
      <c r="A141" s="70">
        <v>15</v>
      </c>
      <c r="B141" s="89" t="s">
        <v>121</v>
      </c>
      <c r="C141" s="129" t="s">
        <v>333</v>
      </c>
      <c r="D141" s="65" t="s">
        <v>1</v>
      </c>
      <c r="E141" s="65" t="s">
        <v>1</v>
      </c>
      <c r="F141" s="65" t="s">
        <v>3</v>
      </c>
      <c r="G141" s="90" t="s">
        <v>1</v>
      </c>
      <c r="H141" s="134">
        <f t="shared" si="32"/>
        <v>30</v>
      </c>
      <c r="I141" s="44">
        <f t="shared" si="33"/>
        <v>0</v>
      </c>
      <c r="J141" s="44">
        <f t="shared" si="33"/>
        <v>30</v>
      </c>
      <c r="K141" s="44">
        <f t="shared" si="33"/>
        <v>0</v>
      </c>
      <c r="L141" s="45">
        <f t="shared" si="33"/>
        <v>0</v>
      </c>
      <c r="M141" s="43">
        <f t="shared" si="34"/>
        <v>20</v>
      </c>
      <c r="N141" s="131">
        <f t="shared" si="41"/>
        <v>2</v>
      </c>
      <c r="O141" s="68">
        <v>2</v>
      </c>
      <c r="P141" s="135"/>
      <c r="Q141" s="65"/>
      <c r="R141" s="65"/>
      <c r="S141" s="90"/>
      <c r="T141" s="136"/>
      <c r="U141" s="68"/>
      <c r="V141" s="69"/>
      <c r="W141" s="64"/>
      <c r="X141" s="65"/>
      <c r="Y141" s="65"/>
      <c r="Z141" s="66"/>
      <c r="AA141" s="67"/>
      <c r="AB141" s="68"/>
      <c r="AC141" s="69"/>
      <c r="AD141" s="64"/>
      <c r="AE141" s="65"/>
      <c r="AF141" s="65"/>
      <c r="AG141" s="66"/>
      <c r="AH141" s="67"/>
      <c r="AI141" s="68"/>
      <c r="AJ141" s="69"/>
      <c r="AK141" s="64"/>
      <c r="AL141" s="65"/>
      <c r="AM141" s="65"/>
      <c r="AN141" s="66"/>
      <c r="AO141" s="67"/>
      <c r="AP141" s="68"/>
      <c r="AQ141" s="69"/>
      <c r="AR141" s="64"/>
      <c r="AS141" s="65"/>
      <c r="AT141" s="65"/>
      <c r="AU141" s="66"/>
      <c r="AV141" s="67"/>
      <c r="AW141" s="68"/>
      <c r="AX141" s="69"/>
      <c r="AY141" s="64"/>
      <c r="AZ141" s="65"/>
      <c r="BA141" s="65"/>
      <c r="BB141" s="66"/>
      <c r="BC141" s="67"/>
      <c r="BD141" s="68"/>
      <c r="BE141" s="69"/>
      <c r="BF141" s="64"/>
      <c r="BG141" s="65">
        <v>30</v>
      </c>
      <c r="BH141" s="65"/>
      <c r="BI141" s="66"/>
      <c r="BJ141" s="67">
        <v>20</v>
      </c>
      <c r="BK141" s="68">
        <v>2</v>
      </c>
      <c r="BL141" s="69" t="s">
        <v>2</v>
      </c>
      <c r="BM141" s="70">
        <f t="shared" si="35"/>
        <v>0</v>
      </c>
      <c r="BN141" s="71">
        <f t="shared" si="35"/>
        <v>2</v>
      </c>
      <c r="BO141" s="71">
        <f t="shared" si="36"/>
        <v>30</v>
      </c>
      <c r="BP141" s="71">
        <f t="shared" si="37"/>
        <v>2</v>
      </c>
      <c r="BQ141" s="71">
        <f t="shared" si="38"/>
        <v>2</v>
      </c>
      <c r="BR141" s="70">
        <f t="shared" si="39"/>
        <v>1.2</v>
      </c>
      <c r="BS141" s="88">
        <f t="shared" si="40"/>
        <v>0.8</v>
      </c>
    </row>
    <row r="142" spans="1:71" s="206" customFormat="1" ht="19.5" customHeight="1" x14ac:dyDescent="0.25">
      <c r="A142" s="70">
        <v>16</v>
      </c>
      <c r="B142" s="89" t="s">
        <v>153</v>
      </c>
      <c r="C142" s="129" t="s">
        <v>334</v>
      </c>
      <c r="D142" s="65" t="s">
        <v>1</v>
      </c>
      <c r="E142" s="65" t="s">
        <v>3</v>
      </c>
      <c r="F142" s="65" t="s">
        <v>3</v>
      </c>
      <c r="G142" s="90" t="s">
        <v>1</v>
      </c>
      <c r="H142" s="134">
        <f t="shared" si="32"/>
        <v>30</v>
      </c>
      <c r="I142" s="44">
        <f t="shared" si="33"/>
        <v>15</v>
      </c>
      <c r="J142" s="44">
        <f t="shared" si="33"/>
        <v>15</v>
      </c>
      <c r="K142" s="44">
        <f t="shared" si="33"/>
        <v>0</v>
      </c>
      <c r="L142" s="45">
        <f t="shared" si="33"/>
        <v>0</v>
      </c>
      <c r="M142" s="43">
        <f t="shared" si="34"/>
        <v>20</v>
      </c>
      <c r="N142" s="131">
        <f t="shared" si="41"/>
        <v>2</v>
      </c>
      <c r="O142" s="68">
        <v>1</v>
      </c>
      <c r="P142" s="135"/>
      <c r="Q142" s="65"/>
      <c r="R142" s="65"/>
      <c r="S142" s="90"/>
      <c r="T142" s="136"/>
      <c r="U142" s="68"/>
      <c r="V142" s="69"/>
      <c r="W142" s="64"/>
      <c r="X142" s="65"/>
      <c r="Y142" s="65"/>
      <c r="Z142" s="66"/>
      <c r="AA142" s="67"/>
      <c r="AB142" s="68"/>
      <c r="AC142" s="69"/>
      <c r="AD142" s="64"/>
      <c r="AE142" s="65"/>
      <c r="AF142" s="65"/>
      <c r="AG142" s="66"/>
      <c r="AH142" s="67"/>
      <c r="AI142" s="68"/>
      <c r="AJ142" s="69"/>
      <c r="AK142" s="64"/>
      <c r="AL142" s="65"/>
      <c r="AM142" s="65"/>
      <c r="AN142" s="66"/>
      <c r="AO142" s="67"/>
      <c r="AP142" s="68"/>
      <c r="AQ142" s="69"/>
      <c r="AR142" s="64"/>
      <c r="AS142" s="65"/>
      <c r="AT142" s="65"/>
      <c r="AU142" s="66"/>
      <c r="AV142" s="67"/>
      <c r="AW142" s="68"/>
      <c r="AX142" s="69"/>
      <c r="AY142" s="64"/>
      <c r="AZ142" s="65"/>
      <c r="BA142" s="65"/>
      <c r="BB142" s="66"/>
      <c r="BC142" s="67"/>
      <c r="BD142" s="68"/>
      <c r="BE142" s="69"/>
      <c r="BF142" s="64">
        <v>15</v>
      </c>
      <c r="BG142" s="65">
        <v>15</v>
      </c>
      <c r="BH142" s="65"/>
      <c r="BI142" s="66"/>
      <c r="BJ142" s="67">
        <v>20</v>
      </c>
      <c r="BK142" s="68">
        <v>2</v>
      </c>
      <c r="BL142" s="69" t="s">
        <v>2</v>
      </c>
      <c r="BM142" s="70">
        <f t="shared" si="35"/>
        <v>0</v>
      </c>
      <c r="BN142" s="71">
        <f t="shared" si="35"/>
        <v>1</v>
      </c>
      <c r="BO142" s="71">
        <f t="shared" si="36"/>
        <v>15</v>
      </c>
      <c r="BP142" s="71">
        <f t="shared" si="37"/>
        <v>2</v>
      </c>
      <c r="BQ142" s="71">
        <f t="shared" si="38"/>
        <v>0</v>
      </c>
      <c r="BR142" s="70">
        <f t="shared" si="39"/>
        <v>1.2</v>
      </c>
      <c r="BS142" s="88">
        <f t="shared" si="40"/>
        <v>0.8</v>
      </c>
    </row>
    <row r="143" spans="1:71" x14ac:dyDescent="0.25">
      <c r="A143" s="137">
        <v>17</v>
      </c>
      <c r="B143" s="193"/>
      <c r="C143" s="193"/>
      <c r="D143" s="194"/>
      <c r="E143" s="139"/>
      <c r="F143" s="139"/>
      <c r="G143" s="148"/>
      <c r="H143" s="141">
        <f t="shared" si="32"/>
        <v>0</v>
      </c>
      <c r="I143" s="142">
        <f t="shared" si="33"/>
        <v>0</v>
      </c>
      <c r="J143" s="142">
        <f t="shared" si="33"/>
        <v>0</v>
      </c>
      <c r="K143" s="142">
        <f t="shared" si="33"/>
        <v>0</v>
      </c>
      <c r="L143" s="143">
        <f t="shared" si="33"/>
        <v>0</v>
      </c>
      <c r="M143" s="144">
        <f t="shared" si="34"/>
        <v>0</v>
      </c>
      <c r="N143" s="145">
        <f t="shared" si="41"/>
        <v>0</v>
      </c>
      <c r="O143" s="146"/>
      <c r="P143" s="147"/>
      <c r="Q143" s="139"/>
      <c r="R143" s="139"/>
      <c r="S143" s="148"/>
      <c r="T143" s="149"/>
      <c r="U143" s="150"/>
      <c r="V143" s="151"/>
      <c r="W143" s="152"/>
      <c r="X143" s="139"/>
      <c r="Y143" s="139"/>
      <c r="Z143" s="153"/>
      <c r="AA143" s="154"/>
      <c r="AB143" s="150"/>
      <c r="AC143" s="151"/>
      <c r="AD143" s="152"/>
      <c r="AE143" s="139"/>
      <c r="AF143" s="139"/>
      <c r="AG143" s="153"/>
      <c r="AH143" s="154"/>
      <c r="AI143" s="150"/>
      <c r="AJ143" s="151"/>
      <c r="AK143" s="152"/>
      <c r="AL143" s="139"/>
      <c r="AM143" s="139"/>
      <c r="AN143" s="153"/>
      <c r="AO143" s="154"/>
      <c r="AP143" s="150"/>
      <c r="AQ143" s="151"/>
      <c r="AR143" s="152"/>
      <c r="AS143" s="139"/>
      <c r="AT143" s="139"/>
      <c r="AU143" s="153"/>
      <c r="AV143" s="154"/>
      <c r="AW143" s="150"/>
      <c r="AX143" s="151"/>
      <c r="AY143" s="152"/>
      <c r="AZ143" s="139"/>
      <c r="BA143" s="139"/>
      <c r="BB143" s="153"/>
      <c r="BC143" s="154"/>
      <c r="BD143" s="150"/>
      <c r="BE143" s="151"/>
      <c r="BF143" s="152"/>
      <c r="BG143" s="139"/>
      <c r="BH143" s="139"/>
      <c r="BI143" s="153"/>
      <c r="BJ143" s="154"/>
      <c r="BK143" s="150"/>
      <c r="BL143" s="151"/>
      <c r="BM143" s="155">
        <f t="shared" si="35"/>
        <v>0</v>
      </c>
      <c r="BN143" s="156">
        <f t="shared" si="35"/>
        <v>0</v>
      </c>
      <c r="BO143" s="156">
        <f t="shared" si="36"/>
        <v>0</v>
      </c>
      <c r="BP143" s="156">
        <f t="shared" si="37"/>
        <v>0</v>
      </c>
      <c r="BQ143" s="156">
        <f t="shared" si="38"/>
        <v>0</v>
      </c>
      <c r="BR143" s="137">
        <f t="shared" si="39"/>
        <v>0</v>
      </c>
      <c r="BS143" s="157">
        <f t="shared" si="40"/>
        <v>0</v>
      </c>
    </row>
    <row r="144" spans="1:71" x14ac:dyDescent="0.25">
      <c r="A144" s="137">
        <v>18</v>
      </c>
      <c r="B144" s="193"/>
      <c r="C144" s="193"/>
      <c r="D144" s="139"/>
      <c r="E144" s="139"/>
      <c r="F144" s="139"/>
      <c r="G144" s="148"/>
      <c r="H144" s="141">
        <f t="shared" si="32"/>
        <v>0</v>
      </c>
      <c r="I144" s="142">
        <f t="shared" si="33"/>
        <v>0</v>
      </c>
      <c r="J144" s="142">
        <f t="shared" si="33"/>
        <v>0</v>
      </c>
      <c r="K144" s="142">
        <f t="shared" si="33"/>
        <v>0</v>
      </c>
      <c r="L144" s="143">
        <f t="shared" si="33"/>
        <v>0</v>
      </c>
      <c r="M144" s="144">
        <f t="shared" si="34"/>
        <v>0</v>
      </c>
      <c r="N144" s="145">
        <f t="shared" si="41"/>
        <v>0</v>
      </c>
      <c r="O144" s="146"/>
      <c r="P144" s="147"/>
      <c r="Q144" s="139"/>
      <c r="R144" s="139"/>
      <c r="S144" s="148"/>
      <c r="T144" s="149"/>
      <c r="U144" s="150"/>
      <c r="V144" s="151"/>
      <c r="W144" s="152"/>
      <c r="X144" s="139"/>
      <c r="Y144" s="139"/>
      <c r="Z144" s="153"/>
      <c r="AA144" s="154"/>
      <c r="AB144" s="150"/>
      <c r="AC144" s="151"/>
      <c r="AD144" s="152"/>
      <c r="AE144" s="139"/>
      <c r="AF144" s="139"/>
      <c r="AG144" s="153"/>
      <c r="AH144" s="154"/>
      <c r="AI144" s="150"/>
      <c r="AJ144" s="151"/>
      <c r="AK144" s="152"/>
      <c r="AL144" s="139"/>
      <c r="AM144" s="139"/>
      <c r="AN144" s="153"/>
      <c r="AO144" s="154"/>
      <c r="AP144" s="150"/>
      <c r="AQ144" s="151"/>
      <c r="AR144" s="152"/>
      <c r="AS144" s="139"/>
      <c r="AT144" s="139"/>
      <c r="AU144" s="153"/>
      <c r="AV144" s="154"/>
      <c r="AW144" s="150"/>
      <c r="AX144" s="151"/>
      <c r="AY144" s="152"/>
      <c r="AZ144" s="139"/>
      <c r="BA144" s="139"/>
      <c r="BB144" s="153"/>
      <c r="BC144" s="154"/>
      <c r="BD144" s="150"/>
      <c r="BE144" s="151"/>
      <c r="BF144" s="152"/>
      <c r="BG144" s="139"/>
      <c r="BH144" s="139"/>
      <c r="BI144" s="153"/>
      <c r="BJ144" s="154"/>
      <c r="BK144" s="150"/>
      <c r="BL144" s="151"/>
      <c r="BM144" s="155">
        <f t="shared" si="35"/>
        <v>0</v>
      </c>
      <c r="BN144" s="156">
        <f t="shared" si="35"/>
        <v>0</v>
      </c>
      <c r="BO144" s="156">
        <f t="shared" si="36"/>
        <v>0</v>
      </c>
      <c r="BP144" s="156">
        <f t="shared" si="37"/>
        <v>0</v>
      </c>
      <c r="BQ144" s="156">
        <f t="shared" si="38"/>
        <v>0</v>
      </c>
      <c r="BR144" s="137">
        <f t="shared" si="39"/>
        <v>0</v>
      </c>
      <c r="BS144" s="157">
        <f t="shared" si="40"/>
        <v>0</v>
      </c>
    </row>
    <row r="145" spans="1:71" x14ac:dyDescent="0.25">
      <c r="A145" s="137">
        <v>19</v>
      </c>
      <c r="B145" s="193"/>
      <c r="C145" s="193"/>
      <c r="D145" s="139"/>
      <c r="E145" s="139"/>
      <c r="F145" s="139"/>
      <c r="G145" s="148"/>
      <c r="H145" s="141">
        <f t="shared" si="32"/>
        <v>0</v>
      </c>
      <c r="I145" s="142">
        <f t="shared" si="33"/>
        <v>0</v>
      </c>
      <c r="J145" s="142">
        <f t="shared" si="33"/>
        <v>0</v>
      </c>
      <c r="K145" s="142">
        <f t="shared" si="33"/>
        <v>0</v>
      </c>
      <c r="L145" s="143">
        <f t="shared" si="33"/>
        <v>0</v>
      </c>
      <c r="M145" s="144">
        <f t="shared" si="34"/>
        <v>0</v>
      </c>
      <c r="N145" s="145">
        <f t="shared" si="41"/>
        <v>0</v>
      </c>
      <c r="O145" s="146"/>
      <c r="P145" s="147"/>
      <c r="Q145" s="139"/>
      <c r="R145" s="139"/>
      <c r="S145" s="148"/>
      <c r="T145" s="149"/>
      <c r="U145" s="150"/>
      <c r="V145" s="151"/>
      <c r="W145" s="152"/>
      <c r="X145" s="139"/>
      <c r="Y145" s="139"/>
      <c r="Z145" s="153"/>
      <c r="AA145" s="154"/>
      <c r="AB145" s="150"/>
      <c r="AC145" s="151"/>
      <c r="AD145" s="152"/>
      <c r="AE145" s="139"/>
      <c r="AF145" s="139"/>
      <c r="AG145" s="153"/>
      <c r="AH145" s="154"/>
      <c r="AI145" s="150"/>
      <c r="AJ145" s="151"/>
      <c r="AK145" s="152"/>
      <c r="AL145" s="139"/>
      <c r="AM145" s="139"/>
      <c r="AN145" s="153"/>
      <c r="AO145" s="154"/>
      <c r="AP145" s="150"/>
      <c r="AQ145" s="151"/>
      <c r="AR145" s="152"/>
      <c r="AS145" s="139"/>
      <c r="AT145" s="139"/>
      <c r="AU145" s="153"/>
      <c r="AV145" s="154"/>
      <c r="AW145" s="150"/>
      <c r="AX145" s="151"/>
      <c r="AY145" s="152"/>
      <c r="AZ145" s="139"/>
      <c r="BA145" s="139"/>
      <c r="BB145" s="153"/>
      <c r="BC145" s="154"/>
      <c r="BD145" s="150"/>
      <c r="BE145" s="151"/>
      <c r="BF145" s="152"/>
      <c r="BG145" s="139"/>
      <c r="BH145" s="139"/>
      <c r="BI145" s="153"/>
      <c r="BJ145" s="154"/>
      <c r="BK145" s="150"/>
      <c r="BL145" s="151"/>
      <c r="BM145" s="155">
        <f t="shared" si="35"/>
        <v>0</v>
      </c>
      <c r="BN145" s="156">
        <f t="shared" si="35"/>
        <v>0</v>
      </c>
      <c r="BO145" s="156">
        <f t="shared" si="36"/>
        <v>0</v>
      </c>
      <c r="BP145" s="156">
        <f t="shared" si="37"/>
        <v>0</v>
      </c>
      <c r="BQ145" s="156">
        <f t="shared" si="38"/>
        <v>0</v>
      </c>
      <c r="BR145" s="137">
        <f t="shared" si="39"/>
        <v>0</v>
      </c>
      <c r="BS145" s="157">
        <f t="shared" si="40"/>
        <v>0</v>
      </c>
    </row>
    <row r="146" spans="1:71" x14ac:dyDescent="0.25">
      <c r="A146" s="137">
        <v>20</v>
      </c>
      <c r="B146" s="193"/>
      <c r="C146" s="193"/>
      <c r="D146" s="139"/>
      <c r="E146" s="139"/>
      <c r="F146" s="139"/>
      <c r="G146" s="148"/>
      <c r="H146" s="141">
        <f t="shared" si="32"/>
        <v>0</v>
      </c>
      <c r="I146" s="142">
        <f t="shared" si="33"/>
        <v>0</v>
      </c>
      <c r="J146" s="142">
        <f t="shared" si="33"/>
        <v>0</v>
      </c>
      <c r="K146" s="142">
        <f t="shared" si="33"/>
        <v>0</v>
      </c>
      <c r="L146" s="143">
        <f t="shared" si="33"/>
        <v>0</v>
      </c>
      <c r="M146" s="144">
        <f t="shared" si="34"/>
        <v>0</v>
      </c>
      <c r="N146" s="145">
        <f t="shared" si="41"/>
        <v>0</v>
      </c>
      <c r="O146" s="146"/>
      <c r="P146" s="147"/>
      <c r="Q146" s="139"/>
      <c r="R146" s="139"/>
      <c r="S146" s="148"/>
      <c r="T146" s="149"/>
      <c r="U146" s="150"/>
      <c r="V146" s="151"/>
      <c r="W146" s="152"/>
      <c r="X146" s="139"/>
      <c r="Y146" s="139"/>
      <c r="Z146" s="153"/>
      <c r="AA146" s="154"/>
      <c r="AB146" s="150"/>
      <c r="AC146" s="151"/>
      <c r="AD146" s="152"/>
      <c r="AE146" s="139"/>
      <c r="AF146" s="139"/>
      <c r="AG146" s="153"/>
      <c r="AH146" s="154"/>
      <c r="AI146" s="150"/>
      <c r="AJ146" s="151"/>
      <c r="AK146" s="152"/>
      <c r="AL146" s="139"/>
      <c r="AM146" s="139"/>
      <c r="AN146" s="153"/>
      <c r="AO146" s="154"/>
      <c r="AP146" s="150"/>
      <c r="AQ146" s="151"/>
      <c r="AR146" s="152"/>
      <c r="AS146" s="139"/>
      <c r="AT146" s="139"/>
      <c r="AU146" s="153"/>
      <c r="AV146" s="154"/>
      <c r="AW146" s="150"/>
      <c r="AX146" s="151"/>
      <c r="AY146" s="152"/>
      <c r="AZ146" s="139"/>
      <c r="BA146" s="139"/>
      <c r="BB146" s="153"/>
      <c r="BC146" s="154"/>
      <c r="BD146" s="150"/>
      <c r="BE146" s="151"/>
      <c r="BF146" s="152"/>
      <c r="BG146" s="139"/>
      <c r="BH146" s="139"/>
      <c r="BI146" s="153"/>
      <c r="BJ146" s="154"/>
      <c r="BK146" s="150"/>
      <c r="BL146" s="151"/>
      <c r="BM146" s="155">
        <f t="shared" si="35"/>
        <v>0</v>
      </c>
      <c r="BN146" s="156">
        <f t="shared" si="35"/>
        <v>0</v>
      </c>
      <c r="BO146" s="156">
        <f t="shared" si="36"/>
        <v>0</v>
      </c>
      <c r="BP146" s="156">
        <f t="shared" si="37"/>
        <v>0</v>
      </c>
      <c r="BQ146" s="156">
        <f t="shared" si="38"/>
        <v>0</v>
      </c>
      <c r="BR146" s="137">
        <f t="shared" si="39"/>
        <v>0</v>
      </c>
      <c r="BS146" s="157">
        <f t="shared" si="40"/>
        <v>0</v>
      </c>
    </row>
    <row r="147" spans="1:71" x14ac:dyDescent="0.25">
      <c r="A147" s="137">
        <v>21</v>
      </c>
      <c r="B147" s="193"/>
      <c r="C147" s="193"/>
      <c r="D147" s="139"/>
      <c r="E147" s="139"/>
      <c r="F147" s="139"/>
      <c r="G147" s="148"/>
      <c r="H147" s="141">
        <f t="shared" si="32"/>
        <v>0</v>
      </c>
      <c r="I147" s="142">
        <f t="shared" si="33"/>
        <v>0</v>
      </c>
      <c r="J147" s="142">
        <f t="shared" si="33"/>
        <v>0</v>
      </c>
      <c r="K147" s="142">
        <f t="shared" si="33"/>
        <v>0</v>
      </c>
      <c r="L147" s="143">
        <f t="shared" si="33"/>
        <v>0</v>
      </c>
      <c r="M147" s="144">
        <f t="shared" si="34"/>
        <v>0</v>
      </c>
      <c r="N147" s="145">
        <f t="shared" si="41"/>
        <v>0</v>
      </c>
      <c r="O147" s="146"/>
      <c r="P147" s="147"/>
      <c r="Q147" s="139"/>
      <c r="R147" s="139"/>
      <c r="S147" s="148"/>
      <c r="T147" s="149"/>
      <c r="U147" s="150"/>
      <c r="V147" s="151"/>
      <c r="W147" s="152"/>
      <c r="X147" s="139"/>
      <c r="Y147" s="139"/>
      <c r="Z147" s="153"/>
      <c r="AA147" s="154"/>
      <c r="AB147" s="150"/>
      <c r="AC147" s="151"/>
      <c r="AD147" s="152"/>
      <c r="AE147" s="139"/>
      <c r="AF147" s="139"/>
      <c r="AG147" s="153"/>
      <c r="AH147" s="154"/>
      <c r="AI147" s="150"/>
      <c r="AJ147" s="151"/>
      <c r="AK147" s="152"/>
      <c r="AL147" s="139"/>
      <c r="AM147" s="139"/>
      <c r="AN147" s="153"/>
      <c r="AO147" s="154"/>
      <c r="AP147" s="150"/>
      <c r="AQ147" s="151"/>
      <c r="AR147" s="152"/>
      <c r="AS147" s="139"/>
      <c r="AT147" s="139"/>
      <c r="AU147" s="153"/>
      <c r="AV147" s="154"/>
      <c r="AW147" s="150"/>
      <c r="AX147" s="151"/>
      <c r="AY147" s="152"/>
      <c r="AZ147" s="139"/>
      <c r="BA147" s="139"/>
      <c r="BB147" s="153"/>
      <c r="BC147" s="154"/>
      <c r="BD147" s="150"/>
      <c r="BE147" s="151"/>
      <c r="BF147" s="152"/>
      <c r="BG147" s="139"/>
      <c r="BH147" s="139"/>
      <c r="BI147" s="153"/>
      <c r="BJ147" s="154"/>
      <c r="BK147" s="150"/>
      <c r="BL147" s="151"/>
      <c r="BM147" s="155">
        <f t="shared" si="35"/>
        <v>0</v>
      </c>
      <c r="BN147" s="156">
        <f t="shared" si="35"/>
        <v>0</v>
      </c>
      <c r="BO147" s="156">
        <f t="shared" si="36"/>
        <v>0</v>
      </c>
      <c r="BP147" s="156">
        <f t="shared" si="37"/>
        <v>0</v>
      </c>
      <c r="BQ147" s="156">
        <f t="shared" si="38"/>
        <v>0</v>
      </c>
      <c r="BR147" s="137">
        <f t="shared" si="39"/>
        <v>0</v>
      </c>
      <c r="BS147" s="157">
        <f t="shared" si="40"/>
        <v>0</v>
      </c>
    </row>
    <row r="148" spans="1:71" x14ac:dyDescent="0.25">
      <c r="A148" s="137">
        <v>22</v>
      </c>
      <c r="B148" s="138"/>
      <c r="C148" s="138"/>
      <c r="D148" s="139"/>
      <c r="E148" s="139"/>
      <c r="F148" s="139"/>
      <c r="G148" s="148"/>
      <c r="H148" s="141">
        <f t="shared" si="32"/>
        <v>0</v>
      </c>
      <c r="I148" s="142">
        <f t="shared" si="33"/>
        <v>0</v>
      </c>
      <c r="J148" s="142">
        <f t="shared" si="33"/>
        <v>0</v>
      </c>
      <c r="K148" s="142">
        <f t="shared" si="33"/>
        <v>0</v>
      </c>
      <c r="L148" s="143">
        <f t="shared" si="33"/>
        <v>0</v>
      </c>
      <c r="M148" s="144">
        <f t="shared" si="34"/>
        <v>0</v>
      </c>
      <c r="N148" s="145">
        <f t="shared" si="41"/>
        <v>0</v>
      </c>
      <c r="O148" s="146"/>
      <c r="P148" s="147"/>
      <c r="Q148" s="139"/>
      <c r="R148" s="139"/>
      <c r="S148" s="148"/>
      <c r="T148" s="149"/>
      <c r="U148" s="150"/>
      <c r="V148" s="151"/>
      <c r="W148" s="152"/>
      <c r="X148" s="139"/>
      <c r="Y148" s="139"/>
      <c r="Z148" s="153"/>
      <c r="AA148" s="154"/>
      <c r="AB148" s="150"/>
      <c r="AC148" s="151"/>
      <c r="AD148" s="152"/>
      <c r="AE148" s="139"/>
      <c r="AF148" s="139"/>
      <c r="AG148" s="153"/>
      <c r="AH148" s="154"/>
      <c r="AI148" s="150"/>
      <c r="AJ148" s="151"/>
      <c r="AK148" s="152"/>
      <c r="AL148" s="139"/>
      <c r="AM148" s="139"/>
      <c r="AN148" s="153"/>
      <c r="AO148" s="154"/>
      <c r="AP148" s="150"/>
      <c r="AQ148" s="151"/>
      <c r="AR148" s="152"/>
      <c r="AS148" s="139"/>
      <c r="AT148" s="139"/>
      <c r="AU148" s="153"/>
      <c r="AV148" s="154"/>
      <c r="AW148" s="150"/>
      <c r="AX148" s="151"/>
      <c r="AY148" s="152"/>
      <c r="AZ148" s="139"/>
      <c r="BA148" s="139"/>
      <c r="BB148" s="153"/>
      <c r="BC148" s="154"/>
      <c r="BD148" s="150"/>
      <c r="BE148" s="151"/>
      <c r="BF148" s="152"/>
      <c r="BG148" s="139"/>
      <c r="BH148" s="139"/>
      <c r="BI148" s="153"/>
      <c r="BJ148" s="154"/>
      <c r="BK148" s="150"/>
      <c r="BL148" s="151"/>
      <c r="BM148" s="155">
        <f t="shared" si="35"/>
        <v>0</v>
      </c>
      <c r="BN148" s="156">
        <f t="shared" si="35"/>
        <v>0</v>
      </c>
      <c r="BO148" s="156">
        <f t="shared" si="36"/>
        <v>0</v>
      </c>
      <c r="BP148" s="156">
        <f t="shared" si="37"/>
        <v>0</v>
      </c>
      <c r="BQ148" s="156">
        <f t="shared" si="38"/>
        <v>0</v>
      </c>
      <c r="BR148" s="137">
        <f t="shared" si="39"/>
        <v>0</v>
      </c>
      <c r="BS148" s="157">
        <f t="shared" si="40"/>
        <v>0</v>
      </c>
    </row>
    <row r="149" spans="1:71" x14ac:dyDescent="0.25">
      <c r="A149" s="137">
        <v>23</v>
      </c>
      <c r="B149" s="138"/>
      <c r="C149" s="138"/>
      <c r="D149" s="139"/>
      <c r="E149" s="139"/>
      <c r="F149" s="139"/>
      <c r="G149" s="148"/>
      <c r="H149" s="141">
        <f t="shared" si="32"/>
        <v>0</v>
      </c>
      <c r="I149" s="142">
        <f t="shared" si="33"/>
        <v>0</v>
      </c>
      <c r="J149" s="142">
        <f t="shared" si="33"/>
        <v>0</v>
      </c>
      <c r="K149" s="142">
        <f t="shared" si="33"/>
        <v>0</v>
      </c>
      <c r="L149" s="143">
        <f t="shared" si="33"/>
        <v>0</v>
      </c>
      <c r="M149" s="144">
        <f t="shared" si="34"/>
        <v>0</v>
      </c>
      <c r="N149" s="145">
        <f t="shared" si="41"/>
        <v>0</v>
      </c>
      <c r="O149" s="146"/>
      <c r="P149" s="147"/>
      <c r="Q149" s="139"/>
      <c r="R149" s="139"/>
      <c r="S149" s="148"/>
      <c r="T149" s="149"/>
      <c r="U149" s="150"/>
      <c r="V149" s="151"/>
      <c r="W149" s="152"/>
      <c r="X149" s="139"/>
      <c r="Y149" s="139"/>
      <c r="Z149" s="153"/>
      <c r="AA149" s="154"/>
      <c r="AB149" s="150"/>
      <c r="AC149" s="151"/>
      <c r="AD149" s="152"/>
      <c r="AE149" s="139"/>
      <c r="AF149" s="139"/>
      <c r="AG149" s="153"/>
      <c r="AH149" s="154"/>
      <c r="AI149" s="150"/>
      <c r="AJ149" s="151"/>
      <c r="AK149" s="152"/>
      <c r="AL149" s="139"/>
      <c r="AM149" s="139"/>
      <c r="AN149" s="153"/>
      <c r="AO149" s="154"/>
      <c r="AP149" s="150"/>
      <c r="AQ149" s="151"/>
      <c r="AR149" s="152"/>
      <c r="AS149" s="139"/>
      <c r="AT149" s="139"/>
      <c r="AU149" s="153"/>
      <c r="AV149" s="154"/>
      <c r="AW149" s="150"/>
      <c r="AX149" s="151"/>
      <c r="AY149" s="152"/>
      <c r="AZ149" s="139"/>
      <c r="BA149" s="139"/>
      <c r="BB149" s="153"/>
      <c r="BC149" s="154"/>
      <c r="BD149" s="150"/>
      <c r="BE149" s="151"/>
      <c r="BF149" s="152"/>
      <c r="BG149" s="139"/>
      <c r="BH149" s="139"/>
      <c r="BI149" s="153"/>
      <c r="BJ149" s="154"/>
      <c r="BK149" s="150"/>
      <c r="BL149" s="151"/>
      <c r="BM149" s="155">
        <f t="shared" si="35"/>
        <v>0</v>
      </c>
      <c r="BN149" s="156">
        <f t="shared" si="35"/>
        <v>0</v>
      </c>
      <c r="BO149" s="156">
        <f t="shared" si="36"/>
        <v>0</v>
      </c>
      <c r="BP149" s="156">
        <f t="shared" si="37"/>
        <v>0</v>
      </c>
      <c r="BQ149" s="156">
        <f t="shared" si="38"/>
        <v>0</v>
      </c>
      <c r="BR149" s="137">
        <f t="shared" si="39"/>
        <v>0</v>
      </c>
      <c r="BS149" s="157">
        <f t="shared" si="40"/>
        <v>0</v>
      </c>
    </row>
    <row r="150" spans="1:71" x14ac:dyDescent="0.25">
      <c r="A150" s="137">
        <v>24</v>
      </c>
      <c r="B150" s="138"/>
      <c r="C150" s="138"/>
      <c r="D150" s="139"/>
      <c r="E150" s="139"/>
      <c r="F150" s="139"/>
      <c r="G150" s="148"/>
      <c r="H150" s="141">
        <f t="shared" si="32"/>
        <v>0</v>
      </c>
      <c r="I150" s="142">
        <f t="shared" si="33"/>
        <v>0</v>
      </c>
      <c r="J150" s="142">
        <f t="shared" si="33"/>
        <v>0</v>
      </c>
      <c r="K150" s="142">
        <f t="shared" si="33"/>
        <v>0</v>
      </c>
      <c r="L150" s="143">
        <f t="shared" si="33"/>
        <v>0</v>
      </c>
      <c r="M150" s="144">
        <f t="shared" si="34"/>
        <v>0</v>
      </c>
      <c r="N150" s="145">
        <f t="shared" si="41"/>
        <v>0</v>
      </c>
      <c r="O150" s="146"/>
      <c r="P150" s="147"/>
      <c r="Q150" s="139"/>
      <c r="R150" s="139"/>
      <c r="S150" s="148"/>
      <c r="T150" s="149"/>
      <c r="U150" s="150"/>
      <c r="V150" s="151"/>
      <c r="W150" s="152"/>
      <c r="X150" s="139"/>
      <c r="Y150" s="139"/>
      <c r="Z150" s="153"/>
      <c r="AA150" s="154"/>
      <c r="AB150" s="150"/>
      <c r="AC150" s="151"/>
      <c r="AD150" s="152"/>
      <c r="AE150" s="139"/>
      <c r="AF150" s="139"/>
      <c r="AG150" s="153"/>
      <c r="AH150" s="154"/>
      <c r="AI150" s="150"/>
      <c r="AJ150" s="151"/>
      <c r="AK150" s="152"/>
      <c r="AL150" s="139"/>
      <c r="AM150" s="139"/>
      <c r="AN150" s="153"/>
      <c r="AO150" s="154"/>
      <c r="AP150" s="150"/>
      <c r="AQ150" s="151"/>
      <c r="AR150" s="152"/>
      <c r="AS150" s="139"/>
      <c r="AT150" s="139"/>
      <c r="AU150" s="153"/>
      <c r="AV150" s="154"/>
      <c r="AW150" s="150"/>
      <c r="AX150" s="151"/>
      <c r="AY150" s="152"/>
      <c r="AZ150" s="139"/>
      <c r="BA150" s="139"/>
      <c r="BB150" s="153"/>
      <c r="BC150" s="154"/>
      <c r="BD150" s="150"/>
      <c r="BE150" s="151"/>
      <c r="BF150" s="152"/>
      <c r="BG150" s="139"/>
      <c r="BH150" s="139"/>
      <c r="BI150" s="153"/>
      <c r="BJ150" s="154"/>
      <c r="BK150" s="150"/>
      <c r="BL150" s="151"/>
      <c r="BM150" s="155">
        <f t="shared" si="35"/>
        <v>0</v>
      </c>
      <c r="BN150" s="156">
        <f t="shared" si="35"/>
        <v>0</v>
      </c>
      <c r="BO150" s="156">
        <f t="shared" si="36"/>
        <v>0</v>
      </c>
      <c r="BP150" s="156">
        <f t="shared" si="37"/>
        <v>0</v>
      </c>
      <c r="BQ150" s="156">
        <f t="shared" si="38"/>
        <v>0</v>
      </c>
      <c r="BR150" s="137">
        <f t="shared" si="39"/>
        <v>0</v>
      </c>
      <c r="BS150" s="157">
        <f t="shared" si="40"/>
        <v>0</v>
      </c>
    </row>
    <row r="151" spans="1:71" x14ac:dyDescent="0.25">
      <c r="A151" s="137">
        <v>25</v>
      </c>
      <c r="B151" s="138"/>
      <c r="C151" s="138"/>
      <c r="D151" s="139"/>
      <c r="E151" s="139"/>
      <c r="F151" s="139"/>
      <c r="G151" s="148"/>
      <c r="H151" s="141">
        <f t="shared" si="32"/>
        <v>0</v>
      </c>
      <c r="I151" s="142">
        <f t="shared" si="33"/>
        <v>0</v>
      </c>
      <c r="J151" s="142">
        <f t="shared" si="33"/>
        <v>0</v>
      </c>
      <c r="K151" s="142">
        <f t="shared" si="33"/>
        <v>0</v>
      </c>
      <c r="L151" s="143">
        <f t="shared" si="33"/>
        <v>0</v>
      </c>
      <c r="M151" s="144">
        <f t="shared" si="34"/>
        <v>0</v>
      </c>
      <c r="N151" s="145">
        <f t="shared" si="41"/>
        <v>0</v>
      </c>
      <c r="O151" s="146"/>
      <c r="P151" s="147"/>
      <c r="Q151" s="139"/>
      <c r="R151" s="139"/>
      <c r="S151" s="148"/>
      <c r="T151" s="149"/>
      <c r="U151" s="150"/>
      <c r="V151" s="151"/>
      <c r="W151" s="152"/>
      <c r="X151" s="139"/>
      <c r="Y151" s="139"/>
      <c r="Z151" s="153"/>
      <c r="AA151" s="154"/>
      <c r="AB151" s="150"/>
      <c r="AC151" s="151"/>
      <c r="AD151" s="152"/>
      <c r="AE151" s="139"/>
      <c r="AF151" s="139"/>
      <c r="AG151" s="153"/>
      <c r="AH151" s="154"/>
      <c r="AI151" s="150"/>
      <c r="AJ151" s="151"/>
      <c r="AK151" s="152"/>
      <c r="AL151" s="139"/>
      <c r="AM151" s="139"/>
      <c r="AN151" s="153"/>
      <c r="AO151" s="154"/>
      <c r="AP151" s="150"/>
      <c r="AQ151" s="151"/>
      <c r="AR151" s="152"/>
      <c r="AS151" s="139"/>
      <c r="AT151" s="139"/>
      <c r="AU151" s="153"/>
      <c r="AV151" s="154"/>
      <c r="AW151" s="150"/>
      <c r="AX151" s="151"/>
      <c r="AY151" s="152"/>
      <c r="AZ151" s="139"/>
      <c r="BA151" s="139"/>
      <c r="BB151" s="153"/>
      <c r="BC151" s="154"/>
      <c r="BD151" s="150"/>
      <c r="BE151" s="151"/>
      <c r="BF151" s="152"/>
      <c r="BG151" s="139"/>
      <c r="BH151" s="139"/>
      <c r="BI151" s="153"/>
      <c r="BJ151" s="154"/>
      <c r="BK151" s="150"/>
      <c r="BL151" s="151"/>
      <c r="BM151" s="155">
        <f t="shared" si="35"/>
        <v>0</v>
      </c>
      <c r="BN151" s="156">
        <f t="shared" si="35"/>
        <v>0</v>
      </c>
      <c r="BO151" s="156">
        <f t="shared" si="36"/>
        <v>0</v>
      </c>
      <c r="BP151" s="156">
        <f t="shared" si="37"/>
        <v>0</v>
      </c>
      <c r="BQ151" s="156">
        <f t="shared" si="38"/>
        <v>0</v>
      </c>
      <c r="BR151" s="137">
        <f t="shared" si="39"/>
        <v>0</v>
      </c>
      <c r="BS151" s="157">
        <f t="shared" si="40"/>
        <v>0</v>
      </c>
    </row>
    <row r="152" spans="1:71" x14ac:dyDescent="0.25">
      <c r="A152" s="137">
        <v>26</v>
      </c>
      <c r="B152" s="138"/>
      <c r="C152" s="138"/>
      <c r="D152" s="139"/>
      <c r="E152" s="139"/>
      <c r="F152" s="139"/>
      <c r="G152" s="148"/>
      <c r="H152" s="141">
        <f t="shared" si="32"/>
        <v>0</v>
      </c>
      <c r="I152" s="142">
        <f t="shared" si="33"/>
        <v>0</v>
      </c>
      <c r="J152" s="142">
        <f t="shared" si="33"/>
        <v>0</v>
      </c>
      <c r="K152" s="142">
        <f t="shared" si="33"/>
        <v>0</v>
      </c>
      <c r="L152" s="143">
        <f t="shared" si="33"/>
        <v>0</v>
      </c>
      <c r="M152" s="144">
        <f t="shared" si="34"/>
        <v>0</v>
      </c>
      <c r="N152" s="145">
        <f t="shared" si="41"/>
        <v>0</v>
      </c>
      <c r="O152" s="146"/>
      <c r="P152" s="147"/>
      <c r="Q152" s="139"/>
      <c r="R152" s="139"/>
      <c r="S152" s="148"/>
      <c r="T152" s="149"/>
      <c r="U152" s="150"/>
      <c r="V152" s="151"/>
      <c r="W152" s="152"/>
      <c r="X152" s="139"/>
      <c r="Y152" s="139"/>
      <c r="Z152" s="153"/>
      <c r="AA152" s="154"/>
      <c r="AB152" s="150"/>
      <c r="AC152" s="151"/>
      <c r="AD152" s="152"/>
      <c r="AE152" s="139"/>
      <c r="AF152" s="139"/>
      <c r="AG152" s="153"/>
      <c r="AH152" s="154"/>
      <c r="AI152" s="150"/>
      <c r="AJ152" s="151"/>
      <c r="AK152" s="152"/>
      <c r="AL152" s="139"/>
      <c r="AM152" s="139"/>
      <c r="AN152" s="153"/>
      <c r="AO152" s="154"/>
      <c r="AP152" s="150"/>
      <c r="AQ152" s="151"/>
      <c r="AR152" s="152"/>
      <c r="AS152" s="139"/>
      <c r="AT152" s="139"/>
      <c r="AU152" s="153"/>
      <c r="AV152" s="154"/>
      <c r="AW152" s="150"/>
      <c r="AX152" s="151"/>
      <c r="AY152" s="152"/>
      <c r="AZ152" s="139"/>
      <c r="BA152" s="139"/>
      <c r="BB152" s="153"/>
      <c r="BC152" s="154"/>
      <c r="BD152" s="150"/>
      <c r="BE152" s="151"/>
      <c r="BF152" s="152"/>
      <c r="BG152" s="139"/>
      <c r="BH152" s="139"/>
      <c r="BI152" s="153"/>
      <c r="BJ152" s="154"/>
      <c r="BK152" s="150"/>
      <c r="BL152" s="151"/>
      <c r="BM152" s="155">
        <f t="shared" si="35"/>
        <v>0</v>
      </c>
      <c r="BN152" s="156">
        <f t="shared" si="35"/>
        <v>0</v>
      </c>
      <c r="BO152" s="156">
        <f t="shared" si="36"/>
        <v>0</v>
      </c>
      <c r="BP152" s="156">
        <f t="shared" si="37"/>
        <v>0</v>
      </c>
      <c r="BQ152" s="156">
        <f t="shared" si="38"/>
        <v>0</v>
      </c>
      <c r="BR152" s="137">
        <f t="shared" si="39"/>
        <v>0</v>
      </c>
      <c r="BS152" s="157">
        <f t="shared" si="40"/>
        <v>0</v>
      </c>
    </row>
    <row r="153" spans="1:71" x14ac:dyDescent="0.25">
      <c r="A153" s="137">
        <v>27</v>
      </c>
      <c r="B153" s="138"/>
      <c r="C153" s="138"/>
      <c r="D153" s="139"/>
      <c r="E153" s="139"/>
      <c r="F153" s="139"/>
      <c r="G153" s="148"/>
      <c r="H153" s="141">
        <f t="shared" si="32"/>
        <v>0</v>
      </c>
      <c r="I153" s="142">
        <f t="shared" si="33"/>
        <v>0</v>
      </c>
      <c r="J153" s="142">
        <f t="shared" si="33"/>
        <v>0</v>
      </c>
      <c r="K153" s="142">
        <f t="shared" si="33"/>
        <v>0</v>
      </c>
      <c r="L153" s="143">
        <f t="shared" si="33"/>
        <v>0</v>
      </c>
      <c r="M153" s="144">
        <f t="shared" si="34"/>
        <v>0</v>
      </c>
      <c r="N153" s="145">
        <f t="shared" si="41"/>
        <v>0</v>
      </c>
      <c r="O153" s="146"/>
      <c r="P153" s="147"/>
      <c r="Q153" s="139"/>
      <c r="R153" s="139"/>
      <c r="S153" s="148"/>
      <c r="T153" s="149"/>
      <c r="U153" s="150"/>
      <c r="V153" s="151"/>
      <c r="W153" s="152"/>
      <c r="X153" s="139"/>
      <c r="Y153" s="139"/>
      <c r="Z153" s="153"/>
      <c r="AA153" s="154"/>
      <c r="AB153" s="150"/>
      <c r="AC153" s="151"/>
      <c r="AD153" s="152"/>
      <c r="AE153" s="139"/>
      <c r="AF153" s="139"/>
      <c r="AG153" s="153"/>
      <c r="AH153" s="154"/>
      <c r="AI153" s="150"/>
      <c r="AJ153" s="151"/>
      <c r="AK153" s="152"/>
      <c r="AL153" s="139"/>
      <c r="AM153" s="139"/>
      <c r="AN153" s="153"/>
      <c r="AO153" s="154"/>
      <c r="AP153" s="150"/>
      <c r="AQ153" s="151"/>
      <c r="AR153" s="152"/>
      <c r="AS153" s="139"/>
      <c r="AT153" s="139"/>
      <c r="AU153" s="153"/>
      <c r="AV153" s="154"/>
      <c r="AW153" s="150"/>
      <c r="AX153" s="151"/>
      <c r="AY153" s="152"/>
      <c r="AZ153" s="139"/>
      <c r="BA153" s="139"/>
      <c r="BB153" s="153"/>
      <c r="BC153" s="154"/>
      <c r="BD153" s="150"/>
      <c r="BE153" s="151"/>
      <c r="BF153" s="152"/>
      <c r="BG153" s="139"/>
      <c r="BH153" s="139"/>
      <c r="BI153" s="153"/>
      <c r="BJ153" s="154"/>
      <c r="BK153" s="150"/>
      <c r="BL153" s="151"/>
      <c r="BM153" s="155">
        <f t="shared" si="35"/>
        <v>0</v>
      </c>
      <c r="BN153" s="156">
        <f t="shared" si="35"/>
        <v>0</v>
      </c>
      <c r="BO153" s="156">
        <f t="shared" si="36"/>
        <v>0</v>
      </c>
      <c r="BP153" s="156">
        <f t="shared" si="37"/>
        <v>0</v>
      </c>
      <c r="BQ153" s="156">
        <f t="shared" si="38"/>
        <v>0</v>
      </c>
      <c r="BR153" s="137">
        <f t="shared" si="39"/>
        <v>0</v>
      </c>
      <c r="BS153" s="157">
        <f t="shared" si="40"/>
        <v>0</v>
      </c>
    </row>
    <row r="154" spans="1:71" x14ac:dyDescent="0.25">
      <c r="A154" s="137">
        <v>28</v>
      </c>
      <c r="B154" s="138"/>
      <c r="C154" s="138"/>
      <c r="D154" s="139"/>
      <c r="E154" s="139"/>
      <c r="F154" s="139"/>
      <c r="G154" s="148"/>
      <c r="H154" s="141">
        <f t="shared" si="32"/>
        <v>0</v>
      </c>
      <c r="I154" s="142">
        <f t="shared" si="33"/>
        <v>0</v>
      </c>
      <c r="J154" s="142">
        <f t="shared" si="33"/>
        <v>0</v>
      </c>
      <c r="K154" s="142">
        <f t="shared" si="33"/>
        <v>0</v>
      </c>
      <c r="L154" s="143">
        <f t="shared" si="33"/>
        <v>0</v>
      </c>
      <c r="M154" s="144">
        <f t="shared" si="34"/>
        <v>0</v>
      </c>
      <c r="N154" s="145">
        <f t="shared" si="41"/>
        <v>0</v>
      </c>
      <c r="O154" s="146"/>
      <c r="P154" s="147"/>
      <c r="Q154" s="139"/>
      <c r="R154" s="139"/>
      <c r="S154" s="148"/>
      <c r="T154" s="149"/>
      <c r="U154" s="150"/>
      <c r="V154" s="151"/>
      <c r="W154" s="152"/>
      <c r="X154" s="139"/>
      <c r="Y154" s="139"/>
      <c r="Z154" s="153"/>
      <c r="AA154" s="154"/>
      <c r="AB154" s="150"/>
      <c r="AC154" s="151"/>
      <c r="AD154" s="152"/>
      <c r="AE154" s="139"/>
      <c r="AF154" s="139"/>
      <c r="AG154" s="153"/>
      <c r="AH154" s="154"/>
      <c r="AI154" s="150"/>
      <c r="AJ154" s="151"/>
      <c r="AK154" s="152"/>
      <c r="AL154" s="139"/>
      <c r="AM154" s="139"/>
      <c r="AN154" s="153"/>
      <c r="AO154" s="154"/>
      <c r="AP154" s="150"/>
      <c r="AQ154" s="151"/>
      <c r="AR154" s="152"/>
      <c r="AS154" s="139"/>
      <c r="AT154" s="139"/>
      <c r="AU154" s="153"/>
      <c r="AV154" s="154"/>
      <c r="AW154" s="150"/>
      <c r="AX154" s="151"/>
      <c r="AY154" s="152"/>
      <c r="AZ154" s="139"/>
      <c r="BA154" s="139"/>
      <c r="BB154" s="153"/>
      <c r="BC154" s="154"/>
      <c r="BD154" s="150"/>
      <c r="BE154" s="151"/>
      <c r="BF154" s="152"/>
      <c r="BG154" s="139"/>
      <c r="BH154" s="139"/>
      <c r="BI154" s="153"/>
      <c r="BJ154" s="154"/>
      <c r="BK154" s="150"/>
      <c r="BL154" s="151"/>
      <c r="BM154" s="155">
        <f t="shared" si="35"/>
        <v>0</v>
      </c>
      <c r="BN154" s="156">
        <f t="shared" si="35"/>
        <v>0</v>
      </c>
      <c r="BO154" s="156">
        <f t="shared" si="36"/>
        <v>0</v>
      </c>
      <c r="BP154" s="156">
        <f t="shared" si="37"/>
        <v>0</v>
      </c>
      <c r="BQ154" s="156">
        <f t="shared" si="38"/>
        <v>0</v>
      </c>
      <c r="BR154" s="137">
        <f t="shared" si="39"/>
        <v>0</v>
      </c>
      <c r="BS154" s="157">
        <f t="shared" si="40"/>
        <v>0</v>
      </c>
    </row>
    <row r="155" spans="1:71" x14ac:dyDescent="0.25">
      <c r="A155" s="137">
        <v>29</v>
      </c>
      <c r="B155" s="138"/>
      <c r="C155" s="138"/>
      <c r="D155" s="139"/>
      <c r="E155" s="139"/>
      <c r="F155" s="139"/>
      <c r="G155" s="148"/>
      <c r="H155" s="141">
        <f t="shared" si="32"/>
        <v>0</v>
      </c>
      <c r="I155" s="142">
        <f t="shared" si="33"/>
        <v>0</v>
      </c>
      <c r="J155" s="142">
        <f t="shared" si="33"/>
        <v>0</v>
      </c>
      <c r="K155" s="142">
        <f t="shared" si="33"/>
        <v>0</v>
      </c>
      <c r="L155" s="143">
        <f t="shared" si="33"/>
        <v>0</v>
      </c>
      <c r="M155" s="144">
        <f t="shared" si="34"/>
        <v>0</v>
      </c>
      <c r="N155" s="145">
        <f t="shared" si="41"/>
        <v>0</v>
      </c>
      <c r="O155" s="146"/>
      <c r="P155" s="147"/>
      <c r="Q155" s="139"/>
      <c r="R155" s="139"/>
      <c r="S155" s="148"/>
      <c r="T155" s="149"/>
      <c r="U155" s="150"/>
      <c r="V155" s="151"/>
      <c r="W155" s="152"/>
      <c r="X155" s="139"/>
      <c r="Y155" s="139"/>
      <c r="Z155" s="153"/>
      <c r="AA155" s="154"/>
      <c r="AB155" s="150"/>
      <c r="AC155" s="151"/>
      <c r="AD155" s="152"/>
      <c r="AE155" s="139"/>
      <c r="AF155" s="139"/>
      <c r="AG155" s="153"/>
      <c r="AH155" s="154"/>
      <c r="AI155" s="150"/>
      <c r="AJ155" s="151"/>
      <c r="AK155" s="152"/>
      <c r="AL155" s="139"/>
      <c r="AM155" s="139"/>
      <c r="AN155" s="153"/>
      <c r="AO155" s="154"/>
      <c r="AP155" s="150"/>
      <c r="AQ155" s="151"/>
      <c r="AR155" s="152"/>
      <c r="AS155" s="139"/>
      <c r="AT155" s="139"/>
      <c r="AU155" s="153"/>
      <c r="AV155" s="154"/>
      <c r="AW155" s="150"/>
      <c r="AX155" s="151"/>
      <c r="AY155" s="152"/>
      <c r="AZ155" s="139"/>
      <c r="BA155" s="139"/>
      <c r="BB155" s="153"/>
      <c r="BC155" s="154"/>
      <c r="BD155" s="150"/>
      <c r="BE155" s="151"/>
      <c r="BF155" s="152"/>
      <c r="BG155" s="139"/>
      <c r="BH155" s="139"/>
      <c r="BI155" s="153"/>
      <c r="BJ155" s="154"/>
      <c r="BK155" s="150"/>
      <c r="BL155" s="151"/>
      <c r="BM155" s="155">
        <f t="shared" si="35"/>
        <v>0</v>
      </c>
      <c r="BN155" s="156">
        <f t="shared" si="35"/>
        <v>0</v>
      </c>
      <c r="BO155" s="156">
        <f t="shared" si="36"/>
        <v>0</v>
      </c>
      <c r="BP155" s="156">
        <f t="shared" si="37"/>
        <v>0</v>
      </c>
      <c r="BQ155" s="156">
        <f t="shared" si="38"/>
        <v>0</v>
      </c>
      <c r="BR155" s="137">
        <f t="shared" si="39"/>
        <v>0</v>
      </c>
      <c r="BS155" s="157">
        <f t="shared" si="40"/>
        <v>0</v>
      </c>
    </row>
    <row r="156" spans="1:71" ht="15.75" thickBot="1" x14ac:dyDescent="0.3">
      <c r="A156" s="137">
        <v>30</v>
      </c>
      <c r="B156" s="138" t="s">
        <v>122</v>
      </c>
      <c r="C156" s="138"/>
      <c r="D156" s="139"/>
      <c r="E156" s="139"/>
      <c r="F156" s="139"/>
      <c r="G156" s="148"/>
      <c r="H156" s="141">
        <f t="shared" si="32"/>
        <v>0</v>
      </c>
      <c r="I156" s="142">
        <f t="shared" si="33"/>
        <v>0</v>
      </c>
      <c r="J156" s="142">
        <f t="shared" si="33"/>
        <v>0</v>
      </c>
      <c r="K156" s="142">
        <f t="shared" si="33"/>
        <v>0</v>
      </c>
      <c r="L156" s="143">
        <f t="shared" si="33"/>
        <v>0</v>
      </c>
      <c r="M156" s="144">
        <f t="shared" si="34"/>
        <v>0</v>
      </c>
      <c r="N156" s="145">
        <f t="shared" si="41"/>
        <v>0</v>
      </c>
      <c r="O156" s="158"/>
      <c r="P156" s="159"/>
      <c r="Q156" s="160"/>
      <c r="R156" s="160"/>
      <c r="S156" s="161"/>
      <c r="T156" s="162"/>
      <c r="U156" s="150"/>
      <c r="V156" s="151"/>
      <c r="W156" s="152"/>
      <c r="X156" s="139"/>
      <c r="Y156" s="139"/>
      <c r="Z156" s="153"/>
      <c r="AA156" s="154"/>
      <c r="AB156" s="150"/>
      <c r="AC156" s="151"/>
      <c r="AD156" s="152"/>
      <c r="AE156" s="139"/>
      <c r="AF156" s="139"/>
      <c r="AG156" s="153"/>
      <c r="AH156" s="154"/>
      <c r="AI156" s="150"/>
      <c r="AJ156" s="151"/>
      <c r="AK156" s="152"/>
      <c r="AL156" s="139"/>
      <c r="AM156" s="139"/>
      <c r="AN156" s="153"/>
      <c r="AO156" s="154"/>
      <c r="AP156" s="150"/>
      <c r="AQ156" s="151"/>
      <c r="AR156" s="152"/>
      <c r="AS156" s="139"/>
      <c r="AT156" s="139"/>
      <c r="AU156" s="153"/>
      <c r="AV156" s="154"/>
      <c r="AW156" s="150"/>
      <c r="AX156" s="151"/>
      <c r="AY156" s="152"/>
      <c r="AZ156" s="139"/>
      <c r="BA156" s="139"/>
      <c r="BB156" s="153"/>
      <c r="BC156" s="154"/>
      <c r="BD156" s="150"/>
      <c r="BE156" s="151"/>
      <c r="BF156" s="152"/>
      <c r="BG156" s="139"/>
      <c r="BH156" s="139"/>
      <c r="BI156" s="153"/>
      <c r="BJ156" s="154"/>
      <c r="BK156" s="150"/>
      <c r="BL156" s="151"/>
      <c r="BM156" s="163">
        <f t="shared" si="35"/>
        <v>0</v>
      </c>
      <c r="BN156" s="156">
        <f t="shared" si="35"/>
        <v>0</v>
      </c>
      <c r="BO156" s="156">
        <f t="shared" si="36"/>
        <v>0</v>
      </c>
      <c r="BP156" s="164">
        <f t="shared" si="37"/>
        <v>0</v>
      </c>
      <c r="BQ156" s="164">
        <f t="shared" si="38"/>
        <v>0</v>
      </c>
      <c r="BR156" s="165">
        <f t="shared" si="39"/>
        <v>0</v>
      </c>
      <c r="BS156" s="166">
        <f t="shared" si="40"/>
        <v>0</v>
      </c>
    </row>
    <row r="157" spans="1:71" s="206" customFormat="1" ht="17.25" customHeight="1" x14ac:dyDescent="0.25">
      <c r="A157" s="277" t="s">
        <v>123</v>
      </c>
      <c r="B157" s="278"/>
      <c r="C157" s="278"/>
      <c r="D157" s="278"/>
      <c r="E157" s="278"/>
      <c r="F157" s="278"/>
      <c r="G157" s="279"/>
      <c r="H157" s="283">
        <f t="shared" ref="H157:U157" si="42">SUM(H127:H156)</f>
        <v>540</v>
      </c>
      <c r="I157" s="202">
        <f t="shared" si="42"/>
        <v>210</v>
      </c>
      <c r="J157" s="200">
        <f t="shared" si="42"/>
        <v>150</v>
      </c>
      <c r="K157" s="200">
        <f t="shared" si="42"/>
        <v>180</v>
      </c>
      <c r="L157" s="252">
        <f t="shared" si="42"/>
        <v>0</v>
      </c>
      <c r="M157" s="283">
        <f t="shared" si="42"/>
        <v>380</v>
      </c>
      <c r="N157" s="254">
        <f t="shared" si="42"/>
        <v>36</v>
      </c>
      <c r="O157" s="285">
        <f t="shared" si="42"/>
        <v>22</v>
      </c>
      <c r="P157" s="202">
        <f t="shared" si="42"/>
        <v>0</v>
      </c>
      <c r="Q157" s="200">
        <f t="shared" si="42"/>
        <v>0</v>
      </c>
      <c r="R157" s="200">
        <f t="shared" si="42"/>
        <v>0</v>
      </c>
      <c r="S157" s="252">
        <f t="shared" si="42"/>
        <v>0</v>
      </c>
      <c r="T157" s="246">
        <f t="shared" si="42"/>
        <v>0</v>
      </c>
      <c r="U157" s="248">
        <f t="shared" si="42"/>
        <v>0</v>
      </c>
      <c r="V157" s="250">
        <f>COUNTIF(V127:V156,"E")</f>
        <v>0</v>
      </c>
      <c r="W157" s="202">
        <f t="shared" ref="W157:AB157" si="43">SUM(W127:W156)</f>
        <v>0</v>
      </c>
      <c r="X157" s="200">
        <f t="shared" si="43"/>
        <v>0</v>
      </c>
      <c r="Y157" s="200">
        <f t="shared" si="43"/>
        <v>0</v>
      </c>
      <c r="Z157" s="252">
        <f t="shared" si="43"/>
        <v>0</v>
      </c>
      <c r="AA157" s="246">
        <f t="shared" si="43"/>
        <v>0</v>
      </c>
      <c r="AB157" s="248">
        <f t="shared" si="43"/>
        <v>0</v>
      </c>
      <c r="AC157" s="250">
        <f>COUNTIF(AC127:AC156,"E")</f>
        <v>0</v>
      </c>
      <c r="AD157" s="202">
        <f t="shared" ref="AD157:AI157" si="44">SUM(AD127:AD156)</f>
        <v>0</v>
      </c>
      <c r="AE157" s="200">
        <f t="shared" si="44"/>
        <v>0</v>
      </c>
      <c r="AF157" s="200">
        <f t="shared" si="44"/>
        <v>0</v>
      </c>
      <c r="AG157" s="252">
        <f t="shared" si="44"/>
        <v>0</v>
      </c>
      <c r="AH157" s="246">
        <f t="shared" si="44"/>
        <v>0</v>
      </c>
      <c r="AI157" s="248">
        <f t="shared" si="44"/>
        <v>0</v>
      </c>
      <c r="AJ157" s="250">
        <f>COUNTIF(AJ127:AJ156,"E")</f>
        <v>0</v>
      </c>
      <c r="AK157" s="202">
        <f t="shared" ref="AK157:AP157" si="45">SUM(AK127:AK156)</f>
        <v>0</v>
      </c>
      <c r="AL157" s="200">
        <f t="shared" si="45"/>
        <v>0</v>
      </c>
      <c r="AM157" s="200">
        <f t="shared" si="45"/>
        <v>0</v>
      </c>
      <c r="AN157" s="252">
        <f t="shared" si="45"/>
        <v>0</v>
      </c>
      <c r="AO157" s="246">
        <f t="shared" si="45"/>
        <v>0</v>
      </c>
      <c r="AP157" s="248">
        <f t="shared" si="45"/>
        <v>0</v>
      </c>
      <c r="AQ157" s="250">
        <f>COUNTIF(AQ127:AQ156,"E")</f>
        <v>0</v>
      </c>
      <c r="AR157" s="202">
        <f t="shared" ref="AR157:AW157" si="46">SUM(AR127:AR156)</f>
        <v>90</v>
      </c>
      <c r="AS157" s="200">
        <f t="shared" si="46"/>
        <v>0</v>
      </c>
      <c r="AT157" s="200">
        <f t="shared" si="46"/>
        <v>105</v>
      </c>
      <c r="AU157" s="252">
        <f t="shared" si="46"/>
        <v>0</v>
      </c>
      <c r="AV157" s="246">
        <f t="shared" si="46"/>
        <v>140</v>
      </c>
      <c r="AW157" s="248">
        <f t="shared" si="46"/>
        <v>13</v>
      </c>
      <c r="AX157" s="250">
        <f>COUNTIF(AX127:AX156,"E")</f>
        <v>1</v>
      </c>
      <c r="AY157" s="202">
        <f t="shared" ref="AY157:BD157" si="47">SUM(AY127:AY156)</f>
        <v>45</v>
      </c>
      <c r="AZ157" s="200">
        <f t="shared" si="47"/>
        <v>75</v>
      </c>
      <c r="BA157" s="200">
        <f t="shared" si="47"/>
        <v>30</v>
      </c>
      <c r="BB157" s="252">
        <f t="shared" si="47"/>
        <v>0</v>
      </c>
      <c r="BC157" s="246">
        <f t="shared" si="47"/>
        <v>105</v>
      </c>
      <c r="BD157" s="248">
        <f t="shared" si="47"/>
        <v>10</v>
      </c>
      <c r="BE157" s="250">
        <f>COUNTIF(BE127:BE156,"E")</f>
        <v>1</v>
      </c>
      <c r="BF157" s="202">
        <f t="shared" ref="BF157:BK157" si="48">SUM(BF127:BF156)</f>
        <v>75</v>
      </c>
      <c r="BG157" s="200">
        <f t="shared" si="48"/>
        <v>75</v>
      </c>
      <c r="BH157" s="200">
        <f t="shared" si="48"/>
        <v>45</v>
      </c>
      <c r="BI157" s="252">
        <f t="shared" si="48"/>
        <v>0</v>
      </c>
      <c r="BJ157" s="246">
        <f t="shared" si="48"/>
        <v>135</v>
      </c>
      <c r="BK157" s="248">
        <f t="shared" si="48"/>
        <v>13</v>
      </c>
      <c r="BL157" s="250">
        <f>COUNTIF(BL127:BL156,"E")</f>
        <v>1</v>
      </c>
      <c r="BM157" s="268">
        <f t="shared" ref="BM157:BS157" si="49">SUM(BM127:BM156)</f>
        <v>0</v>
      </c>
      <c r="BN157" s="269">
        <f t="shared" si="49"/>
        <v>22</v>
      </c>
      <c r="BO157" s="269">
        <f t="shared" si="49"/>
        <v>330</v>
      </c>
      <c r="BP157" s="269">
        <f t="shared" si="49"/>
        <v>36</v>
      </c>
      <c r="BQ157" s="252">
        <f t="shared" si="49"/>
        <v>4</v>
      </c>
      <c r="BR157" s="252">
        <f t="shared" si="49"/>
        <v>21.147115384615383</v>
      </c>
      <c r="BS157" s="252">
        <f t="shared" si="49"/>
        <v>14.852884615384619</v>
      </c>
    </row>
    <row r="158" spans="1:71" s="206" customFormat="1" ht="17.25" customHeight="1" thickBot="1" x14ac:dyDescent="0.3">
      <c r="A158" s="280"/>
      <c r="B158" s="281"/>
      <c r="C158" s="281"/>
      <c r="D158" s="281"/>
      <c r="E158" s="281"/>
      <c r="F158" s="281"/>
      <c r="G158" s="282"/>
      <c r="H158" s="284"/>
      <c r="I158" s="293">
        <f>I157+J157+K157</f>
        <v>540</v>
      </c>
      <c r="J158" s="294"/>
      <c r="K158" s="274"/>
      <c r="L158" s="253"/>
      <c r="M158" s="284"/>
      <c r="N158" s="255"/>
      <c r="O158" s="286"/>
      <c r="P158" s="270">
        <f>SUM(P157:R157)</f>
        <v>0</v>
      </c>
      <c r="Q158" s="271"/>
      <c r="R158" s="271"/>
      <c r="S158" s="253"/>
      <c r="T158" s="247"/>
      <c r="U158" s="249"/>
      <c r="V158" s="251"/>
      <c r="W158" s="270">
        <f>SUM(W157:Y157)</f>
        <v>0</v>
      </c>
      <c r="X158" s="271"/>
      <c r="Y158" s="271"/>
      <c r="Z158" s="253"/>
      <c r="AA158" s="247"/>
      <c r="AB158" s="249"/>
      <c r="AC158" s="251"/>
      <c r="AD158" s="270">
        <f>SUM(AD157:AF157)</f>
        <v>0</v>
      </c>
      <c r="AE158" s="271"/>
      <c r="AF158" s="271"/>
      <c r="AG158" s="253"/>
      <c r="AH158" s="247"/>
      <c r="AI158" s="249"/>
      <c r="AJ158" s="251"/>
      <c r="AK158" s="270">
        <f>SUM(AK157:AM157)</f>
        <v>0</v>
      </c>
      <c r="AL158" s="271"/>
      <c r="AM158" s="271"/>
      <c r="AN158" s="253"/>
      <c r="AO158" s="247"/>
      <c r="AP158" s="249"/>
      <c r="AQ158" s="251"/>
      <c r="AR158" s="270">
        <f>SUM(AR157:AT157)</f>
        <v>195</v>
      </c>
      <c r="AS158" s="271"/>
      <c r="AT158" s="271"/>
      <c r="AU158" s="253"/>
      <c r="AV158" s="247"/>
      <c r="AW158" s="249"/>
      <c r="AX158" s="251"/>
      <c r="AY158" s="270">
        <f>SUM(AY157:BA157)</f>
        <v>150</v>
      </c>
      <c r="AZ158" s="271"/>
      <c r="BA158" s="271"/>
      <c r="BB158" s="253"/>
      <c r="BC158" s="247"/>
      <c r="BD158" s="249"/>
      <c r="BE158" s="251"/>
      <c r="BF158" s="270">
        <f>SUM(BF157:BH157)</f>
        <v>195</v>
      </c>
      <c r="BG158" s="271"/>
      <c r="BH158" s="271"/>
      <c r="BI158" s="253"/>
      <c r="BJ158" s="247"/>
      <c r="BK158" s="249"/>
      <c r="BL158" s="251"/>
      <c r="BM158" s="270"/>
      <c r="BN158" s="271"/>
      <c r="BO158" s="271"/>
      <c r="BP158" s="271"/>
      <c r="BQ158" s="253"/>
      <c r="BR158" s="253"/>
      <c r="BS158" s="253"/>
    </row>
    <row r="159" spans="1:71" s="206" customFormat="1" thickBot="1" x14ac:dyDescent="0.3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  <c r="BI159" s="170"/>
      <c r="BJ159" s="170"/>
      <c r="BK159" s="170"/>
      <c r="BL159" s="170"/>
      <c r="BM159" s="170"/>
      <c r="BN159" s="170"/>
      <c r="BO159" s="170"/>
      <c r="BP159" s="170"/>
    </row>
    <row r="160" spans="1:71" s="206" customFormat="1" ht="16.5" customHeight="1" thickBot="1" x14ac:dyDescent="0.3">
      <c r="A160" s="277" t="s">
        <v>124</v>
      </c>
      <c r="B160" s="278"/>
      <c r="C160" s="278"/>
      <c r="D160" s="278"/>
      <c r="E160" s="278"/>
      <c r="F160" s="278"/>
      <c r="G160" s="279"/>
      <c r="H160" s="283">
        <f>H157+H$67</f>
        <v>3660.2</v>
      </c>
      <c r="I160" s="172">
        <f>I$67+I157</f>
        <v>900</v>
      </c>
      <c r="J160" s="173">
        <f t="shared" ref="J160:BN160" si="50">J157+J$67</f>
        <v>1065.2</v>
      </c>
      <c r="K160" s="173">
        <f t="shared" si="50"/>
        <v>735</v>
      </c>
      <c r="L160" s="252">
        <f t="shared" si="50"/>
        <v>960</v>
      </c>
      <c r="M160" s="283">
        <f t="shared" si="50"/>
        <v>2075</v>
      </c>
      <c r="N160" s="283">
        <f t="shared" si="50"/>
        <v>211</v>
      </c>
      <c r="O160" s="283">
        <f t="shared" si="50"/>
        <v>132</v>
      </c>
      <c r="P160" s="195">
        <f t="shared" si="50"/>
        <v>140</v>
      </c>
      <c r="Q160" s="196">
        <f t="shared" si="50"/>
        <v>285</v>
      </c>
      <c r="R160" s="197">
        <f t="shared" si="50"/>
        <v>60</v>
      </c>
      <c r="S160" s="306">
        <f t="shared" si="50"/>
        <v>0</v>
      </c>
      <c r="T160" s="283">
        <f t="shared" si="50"/>
        <v>320</v>
      </c>
      <c r="U160" s="248">
        <f t="shared" si="50"/>
        <v>30</v>
      </c>
      <c r="V160" s="250">
        <f t="shared" si="50"/>
        <v>3</v>
      </c>
      <c r="W160" s="195">
        <f t="shared" si="50"/>
        <v>160</v>
      </c>
      <c r="X160" s="196">
        <f t="shared" si="50"/>
        <v>255</v>
      </c>
      <c r="Y160" s="197">
        <f t="shared" si="50"/>
        <v>120</v>
      </c>
      <c r="Z160" s="306">
        <f t="shared" si="50"/>
        <v>0</v>
      </c>
      <c r="AA160" s="283">
        <f t="shared" si="50"/>
        <v>335</v>
      </c>
      <c r="AB160" s="248">
        <f t="shared" si="50"/>
        <v>31</v>
      </c>
      <c r="AC160" s="250">
        <f t="shared" si="50"/>
        <v>5</v>
      </c>
      <c r="AD160" s="195">
        <f t="shared" si="50"/>
        <v>105</v>
      </c>
      <c r="AE160" s="196">
        <f t="shared" si="50"/>
        <v>150</v>
      </c>
      <c r="AF160" s="197">
        <f t="shared" si="50"/>
        <v>120</v>
      </c>
      <c r="AG160" s="306">
        <f t="shared" si="50"/>
        <v>160</v>
      </c>
      <c r="AH160" s="283">
        <f t="shared" si="50"/>
        <v>265</v>
      </c>
      <c r="AI160" s="248">
        <f t="shared" si="50"/>
        <v>30</v>
      </c>
      <c r="AJ160" s="250">
        <f t="shared" si="50"/>
        <v>4</v>
      </c>
      <c r="AK160" s="195">
        <f t="shared" si="50"/>
        <v>150</v>
      </c>
      <c r="AL160" s="196">
        <f t="shared" si="50"/>
        <v>120</v>
      </c>
      <c r="AM160" s="197">
        <f t="shared" si="50"/>
        <v>120</v>
      </c>
      <c r="AN160" s="306">
        <f t="shared" si="50"/>
        <v>240</v>
      </c>
      <c r="AO160" s="283">
        <f t="shared" si="50"/>
        <v>275</v>
      </c>
      <c r="AP160" s="248">
        <f t="shared" si="50"/>
        <v>30</v>
      </c>
      <c r="AQ160" s="250">
        <f t="shared" si="50"/>
        <v>3</v>
      </c>
      <c r="AR160" s="195">
        <f t="shared" si="50"/>
        <v>165</v>
      </c>
      <c r="AS160" s="196">
        <f t="shared" si="50"/>
        <v>15</v>
      </c>
      <c r="AT160" s="197">
        <f t="shared" si="50"/>
        <v>165</v>
      </c>
      <c r="AU160" s="306">
        <f t="shared" si="50"/>
        <v>160</v>
      </c>
      <c r="AV160" s="283">
        <f t="shared" si="50"/>
        <v>245</v>
      </c>
      <c r="AW160" s="248">
        <f t="shared" si="50"/>
        <v>30</v>
      </c>
      <c r="AX160" s="250">
        <f t="shared" si="50"/>
        <v>4</v>
      </c>
      <c r="AY160" s="195">
        <f t="shared" si="50"/>
        <v>105</v>
      </c>
      <c r="AZ160" s="196">
        <f t="shared" si="50"/>
        <v>135.19999999999999</v>
      </c>
      <c r="BA160" s="197">
        <f t="shared" si="50"/>
        <v>105</v>
      </c>
      <c r="BB160" s="306">
        <f t="shared" si="50"/>
        <v>240</v>
      </c>
      <c r="BC160" s="283">
        <f t="shared" si="50"/>
        <v>240</v>
      </c>
      <c r="BD160" s="248">
        <f t="shared" si="50"/>
        <v>30</v>
      </c>
      <c r="BE160" s="250">
        <f t="shared" si="50"/>
        <v>3</v>
      </c>
      <c r="BF160" s="195">
        <f t="shared" si="50"/>
        <v>75</v>
      </c>
      <c r="BG160" s="196">
        <f t="shared" si="50"/>
        <v>105</v>
      </c>
      <c r="BH160" s="197">
        <f t="shared" si="50"/>
        <v>45</v>
      </c>
      <c r="BI160" s="306">
        <f t="shared" si="50"/>
        <v>160</v>
      </c>
      <c r="BJ160" s="283">
        <f t="shared" si="50"/>
        <v>395</v>
      </c>
      <c r="BK160" s="248">
        <f t="shared" si="50"/>
        <v>30</v>
      </c>
      <c r="BL160" s="250">
        <f t="shared" si="50"/>
        <v>1</v>
      </c>
      <c r="BM160" s="268">
        <f t="shared" si="50"/>
        <v>9</v>
      </c>
      <c r="BN160" s="269">
        <f t="shared" si="50"/>
        <v>132</v>
      </c>
      <c r="BO160" s="269">
        <f>BO157+BO$67</f>
        <v>2475.1999999999998</v>
      </c>
      <c r="BP160" s="269">
        <f>BP157+BP$67</f>
        <v>72</v>
      </c>
      <c r="BQ160" s="269">
        <f>BQ157+BQ$67</f>
        <v>9</v>
      </c>
      <c r="BR160" s="295">
        <f>BR157+BR67</f>
        <v>134.0050104278192</v>
      </c>
      <c r="BS160" s="295">
        <f>BS157+BS67</f>
        <v>76.994989572180799</v>
      </c>
    </row>
    <row r="161" spans="1:71" s="206" customFormat="1" ht="16.5" customHeight="1" thickBot="1" x14ac:dyDescent="0.3">
      <c r="A161" s="280"/>
      <c r="B161" s="281"/>
      <c r="C161" s="281"/>
      <c r="D161" s="281"/>
      <c r="E161" s="281"/>
      <c r="F161" s="281"/>
      <c r="G161" s="282"/>
      <c r="H161" s="284"/>
      <c r="I161" s="297">
        <f>I158+I$68</f>
        <v>2700.2</v>
      </c>
      <c r="J161" s="298"/>
      <c r="K161" s="272"/>
      <c r="L161" s="253"/>
      <c r="M161" s="284"/>
      <c r="N161" s="284"/>
      <c r="O161" s="284"/>
      <c r="P161" s="308">
        <f>P158+P$68</f>
        <v>485</v>
      </c>
      <c r="Q161" s="309"/>
      <c r="R161" s="309"/>
      <c r="S161" s="307"/>
      <c r="T161" s="284"/>
      <c r="U161" s="249"/>
      <c r="V161" s="251"/>
      <c r="W161" s="308">
        <f>W158+W$68</f>
        <v>535</v>
      </c>
      <c r="X161" s="309"/>
      <c r="Y161" s="309"/>
      <c r="Z161" s="307"/>
      <c r="AA161" s="284"/>
      <c r="AB161" s="249"/>
      <c r="AC161" s="251"/>
      <c r="AD161" s="308">
        <f>AD158+AD$68</f>
        <v>375</v>
      </c>
      <c r="AE161" s="309"/>
      <c r="AF161" s="309"/>
      <c r="AG161" s="307"/>
      <c r="AH161" s="284"/>
      <c r="AI161" s="249"/>
      <c r="AJ161" s="251"/>
      <c r="AK161" s="308">
        <f>AK158+AK$68</f>
        <v>390</v>
      </c>
      <c r="AL161" s="309"/>
      <c r="AM161" s="309"/>
      <c r="AN161" s="307"/>
      <c r="AO161" s="284"/>
      <c r="AP161" s="249"/>
      <c r="AQ161" s="251"/>
      <c r="AR161" s="308">
        <f>AR158+AR$68</f>
        <v>345</v>
      </c>
      <c r="AS161" s="309"/>
      <c r="AT161" s="309"/>
      <c r="AU161" s="307"/>
      <c r="AV161" s="284"/>
      <c r="AW161" s="249"/>
      <c r="AX161" s="251"/>
      <c r="AY161" s="308">
        <f>AY158+AY$68</f>
        <v>345.2</v>
      </c>
      <c r="AZ161" s="309"/>
      <c r="BA161" s="309"/>
      <c r="BB161" s="307"/>
      <c r="BC161" s="284"/>
      <c r="BD161" s="249"/>
      <c r="BE161" s="251"/>
      <c r="BF161" s="308">
        <f>BF158+BF$68</f>
        <v>225</v>
      </c>
      <c r="BG161" s="309"/>
      <c r="BH161" s="309"/>
      <c r="BI161" s="307"/>
      <c r="BJ161" s="284"/>
      <c r="BK161" s="249"/>
      <c r="BL161" s="251"/>
      <c r="BM161" s="270"/>
      <c r="BN161" s="271"/>
      <c r="BO161" s="271"/>
      <c r="BP161" s="271"/>
      <c r="BQ161" s="271"/>
      <c r="BR161" s="295"/>
      <c r="BS161" s="295"/>
    </row>
    <row r="162" spans="1:71" ht="15.75" thickBot="1" x14ac:dyDescent="0.3"/>
    <row r="163" spans="1:71" x14ac:dyDescent="0.25">
      <c r="Y163" s="174"/>
      <c r="Z163" s="174"/>
      <c r="AA163" s="174"/>
      <c r="AB163" s="175"/>
      <c r="AC163" s="176"/>
      <c r="AD163" s="176"/>
      <c r="AE163" s="176"/>
      <c r="AF163" s="176"/>
      <c r="AG163" s="176"/>
      <c r="AH163" s="176"/>
      <c r="AI163" s="176"/>
      <c r="AJ163" s="176"/>
      <c r="AK163" s="176"/>
      <c r="AL163" s="176"/>
      <c r="AM163" s="176"/>
      <c r="AN163" s="176"/>
      <c r="AO163" s="176"/>
      <c r="AP163" s="176"/>
      <c r="AQ163" s="176"/>
      <c r="AR163" s="176"/>
      <c r="AS163" s="176"/>
      <c r="AT163" s="176"/>
      <c r="AU163" s="176"/>
      <c r="AV163" s="176"/>
      <c r="AW163" s="176"/>
      <c r="AX163" s="176"/>
      <c r="AY163" s="176"/>
      <c r="AZ163" s="176"/>
      <c r="BA163" s="176"/>
      <c r="BB163" s="176"/>
      <c r="BC163" s="176"/>
      <c r="BD163" s="176"/>
      <c r="BE163" s="176"/>
      <c r="BF163" s="176"/>
      <c r="BG163" s="176"/>
      <c r="BH163" s="176"/>
      <c r="BI163" s="176"/>
      <c r="BJ163" s="176"/>
      <c r="BK163" s="177"/>
    </row>
    <row r="164" spans="1:71" x14ac:dyDescent="0.25">
      <c r="Y164" s="174"/>
      <c r="Z164" s="174"/>
      <c r="AA164" s="174"/>
      <c r="AB164" s="178"/>
      <c r="AC164" s="174"/>
      <c r="AD164" s="174"/>
      <c r="AE164" s="174"/>
      <c r="AF164" s="174"/>
      <c r="AG164" s="174"/>
      <c r="AH164" s="174"/>
      <c r="AI164" s="174"/>
      <c r="AJ164" s="174"/>
      <c r="AK164" s="174"/>
      <c r="AL164" s="174"/>
      <c r="AM164" s="174"/>
      <c r="AN164" s="174"/>
      <c r="AO164" s="174"/>
      <c r="AP164" s="174"/>
      <c r="AQ164" s="174"/>
      <c r="AR164" s="174"/>
      <c r="AS164" s="174"/>
      <c r="AT164" s="174"/>
      <c r="AU164" s="174"/>
      <c r="AV164" s="174"/>
      <c r="AW164" s="174"/>
      <c r="AX164" s="174"/>
      <c r="AY164" s="174"/>
      <c r="AZ164" s="174"/>
      <c r="BA164" s="174"/>
      <c r="BB164" s="174"/>
      <c r="BC164" s="174"/>
      <c r="BD164" s="174"/>
      <c r="BE164" s="174"/>
      <c r="BF164" s="174"/>
      <c r="BG164" s="174"/>
      <c r="BH164" s="174"/>
      <c r="BI164" s="174"/>
      <c r="BJ164" s="174"/>
      <c r="BK164" s="179"/>
    </row>
    <row r="165" spans="1:71" x14ac:dyDescent="0.25">
      <c r="Y165" s="174"/>
      <c r="Z165" s="174"/>
      <c r="AA165" s="174"/>
      <c r="AB165" s="178"/>
      <c r="AC165" s="174"/>
      <c r="AD165" s="301" t="s">
        <v>125</v>
      </c>
      <c r="AE165" s="301"/>
      <c r="AF165" s="301"/>
      <c r="AG165" s="301"/>
      <c r="AH165" s="301"/>
      <c r="AI165" s="301"/>
      <c r="AJ165" s="301"/>
      <c r="AK165" s="301"/>
      <c r="AL165" s="301"/>
      <c r="AM165" s="301"/>
      <c r="AN165" s="301"/>
      <c r="AO165" s="301"/>
      <c r="AP165" s="301"/>
      <c r="AQ165" s="301"/>
      <c r="AR165" s="301"/>
      <c r="AS165" s="301"/>
      <c r="AT165" s="301"/>
      <c r="AU165" s="301"/>
      <c r="AV165" s="301"/>
      <c r="AW165" s="301"/>
      <c r="AX165" s="301"/>
      <c r="AY165" s="301"/>
      <c r="AZ165" s="301"/>
      <c r="BA165" s="301"/>
      <c r="BB165" s="301"/>
      <c r="BC165" s="301"/>
      <c r="BD165" s="301"/>
      <c r="BE165" s="301"/>
      <c r="BF165" s="301"/>
      <c r="BG165" s="301"/>
      <c r="BH165" s="180"/>
      <c r="BI165" s="180"/>
      <c r="BJ165" s="174"/>
      <c r="BK165" s="179"/>
    </row>
    <row r="166" spans="1:71" x14ac:dyDescent="0.25">
      <c r="B166" s="4" t="s">
        <v>126</v>
      </c>
      <c r="K166" s="4" t="s">
        <v>127</v>
      </c>
      <c r="Y166" s="174"/>
      <c r="Z166" s="174"/>
      <c r="AA166" s="174"/>
      <c r="AB166" s="178"/>
      <c r="AC166" s="174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80"/>
      <c r="BI166" s="180"/>
      <c r="BJ166" s="174"/>
      <c r="BK166" s="179"/>
    </row>
    <row r="167" spans="1:71" s="181" customFormat="1" ht="15.75" customHeight="1" x14ac:dyDescent="0.25">
      <c r="B167" s="258" t="s">
        <v>128</v>
      </c>
      <c r="C167" s="259"/>
      <c r="D167" s="259"/>
      <c r="E167" s="259"/>
      <c r="F167" s="259"/>
      <c r="G167" s="260"/>
      <c r="H167" s="182" t="str">
        <f>IF(BM160&gt;=5, "TAK", "NIE")</f>
        <v>TAK</v>
      </c>
      <c r="K167" s="261" t="s">
        <v>129</v>
      </c>
      <c r="L167" s="262"/>
      <c r="M167" s="262"/>
      <c r="N167" s="262"/>
      <c r="O167" s="262"/>
      <c r="P167" s="262"/>
      <c r="Q167" s="262"/>
      <c r="R167" s="262"/>
      <c r="S167" s="262"/>
      <c r="T167" s="262"/>
      <c r="U167" s="262"/>
      <c r="V167" s="262"/>
      <c r="W167" s="263"/>
      <c r="X167" s="183">
        <f>BQ160</f>
        <v>9</v>
      </c>
      <c r="Y167" s="184"/>
      <c r="Z167" s="184"/>
      <c r="AA167" s="184"/>
      <c r="AB167" s="185"/>
      <c r="AC167" s="184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4"/>
      <c r="BK167" s="187"/>
    </row>
    <row r="168" spans="1:71" s="181" customFormat="1" ht="15.75" customHeight="1" x14ac:dyDescent="0.25">
      <c r="B168" s="258" t="s">
        <v>130</v>
      </c>
      <c r="C168" s="259"/>
      <c r="D168" s="259"/>
      <c r="E168" s="259"/>
      <c r="F168" s="259"/>
      <c r="G168" s="260"/>
      <c r="H168" s="182" t="str">
        <f>IF(30*$C$8*30/100+1&gt;BP160, "NIE", "TAK")</f>
        <v>TAK</v>
      </c>
      <c r="K168" s="261" t="s">
        <v>131</v>
      </c>
      <c r="L168" s="259"/>
      <c r="M168" s="259"/>
      <c r="N168" s="259"/>
      <c r="O168" s="259"/>
      <c r="P168" s="259"/>
      <c r="Q168" s="259"/>
      <c r="R168" s="259"/>
      <c r="S168" s="259"/>
      <c r="T168" s="259"/>
      <c r="U168" s="259"/>
      <c r="V168" s="259"/>
      <c r="W168" s="260"/>
      <c r="X168" s="183">
        <f>BM160</f>
        <v>9</v>
      </c>
      <c r="Y168" s="184"/>
      <c r="Z168" s="184"/>
      <c r="AA168" s="184"/>
      <c r="AB168" s="185"/>
      <c r="AC168" s="184"/>
      <c r="AD168" s="302" t="s">
        <v>132</v>
      </c>
      <c r="AE168" s="303"/>
      <c r="AF168" s="303"/>
      <c r="AG168" s="303"/>
      <c r="AH168" s="303"/>
      <c r="AI168" s="303"/>
      <c r="AJ168" s="303"/>
      <c r="AK168" s="303"/>
      <c r="AL168" s="303"/>
      <c r="AM168" s="303"/>
      <c r="AN168" s="303"/>
      <c r="AO168" s="303"/>
      <c r="AP168" s="303"/>
      <c r="AQ168" s="303"/>
      <c r="AR168" s="303"/>
      <c r="AS168" s="303"/>
      <c r="AT168" s="303"/>
      <c r="AU168" s="303"/>
      <c r="AV168" s="303"/>
      <c r="AW168" s="303"/>
      <c r="AX168" s="303"/>
      <c r="AY168" s="303"/>
      <c r="AZ168" s="303"/>
      <c r="BA168" s="303"/>
      <c r="BB168" s="303"/>
      <c r="BC168" s="303"/>
      <c r="BD168" s="303"/>
      <c r="BE168" s="303"/>
      <c r="BF168" s="303"/>
      <c r="BG168" s="303"/>
      <c r="BH168" s="303"/>
      <c r="BI168" s="303"/>
      <c r="BJ168" s="184"/>
      <c r="BK168" s="187"/>
    </row>
    <row r="169" spans="1:71" s="181" customFormat="1" ht="15.75" customHeight="1" x14ac:dyDescent="0.25">
      <c r="B169" s="258" t="s">
        <v>133</v>
      </c>
      <c r="C169" s="259"/>
      <c r="D169" s="259"/>
      <c r="E169" s="259"/>
      <c r="F169" s="259"/>
      <c r="G169" s="260"/>
      <c r="H169" s="182" t="str">
        <f>IF(N160*50/100+1&gt;BN160, "NIE", "TAK")</f>
        <v>TAK</v>
      </c>
      <c r="K169" s="258" t="s">
        <v>134</v>
      </c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60"/>
      <c r="X169" s="189">
        <f>BN160</f>
        <v>132</v>
      </c>
      <c r="Y169" s="184"/>
      <c r="Z169" s="184"/>
      <c r="AA169" s="184"/>
      <c r="AB169" s="185"/>
      <c r="AC169" s="184"/>
      <c r="AD169" s="303"/>
      <c r="AE169" s="303"/>
      <c r="AF169" s="303"/>
      <c r="AG169" s="303"/>
      <c r="AH169" s="303"/>
      <c r="AI169" s="303"/>
      <c r="AJ169" s="303"/>
      <c r="AK169" s="303"/>
      <c r="AL169" s="303"/>
      <c r="AM169" s="303"/>
      <c r="AN169" s="303"/>
      <c r="AO169" s="303"/>
      <c r="AP169" s="303"/>
      <c r="AQ169" s="303"/>
      <c r="AR169" s="303"/>
      <c r="AS169" s="303"/>
      <c r="AT169" s="303"/>
      <c r="AU169" s="303"/>
      <c r="AV169" s="303"/>
      <c r="AW169" s="303"/>
      <c r="AX169" s="303"/>
      <c r="AY169" s="303"/>
      <c r="AZ169" s="303"/>
      <c r="BA169" s="303"/>
      <c r="BB169" s="303"/>
      <c r="BC169" s="303"/>
      <c r="BD169" s="303"/>
      <c r="BE169" s="303"/>
      <c r="BF169" s="303"/>
      <c r="BG169" s="303"/>
      <c r="BH169" s="303"/>
      <c r="BI169" s="303"/>
      <c r="BJ169" s="184"/>
      <c r="BK169" s="187"/>
    </row>
    <row r="170" spans="1:71" s="181" customFormat="1" ht="15.75" customHeight="1" x14ac:dyDescent="0.25">
      <c r="B170" s="261" t="s">
        <v>135</v>
      </c>
      <c r="C170" s="262"/>
      <c r="D170" s="262"/>
      <c r="E170" s="262"/>
      <c r="F170" s="262"/>
      <c r="G170" s="263"/>
      <c r="H170" s="182" t="str">
        <f>IF(BQ160&lt;9, "NIE", "TAK")</f>
        <v>TAK</v>
      </c>
      <c r="K170" s="258" t="s">
        <v>136</v>
      </c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60"/>
      <c r="X170" s="183">
        <f>BR160</f>
        <v>134.0050104278192</v>
      </c>
      <c r="Y170" s="184"/>
      <c r="Z170" s="184"/>
      <c r="AA170" s="184"/>
      <c r="AB170" s="185"/>
      <c r="AC170" s="184"/>
      <c r="AD170" s="303"/>
      <c r="AE170" s="303"/>
      <c r="AF170" s="303"/>
      <c r="AG170" s="303"/>
      <c r="AH170" s="303"/>
      <c r="AI170" s="303"/>
      <c r="AJ170" s="303"/>
      <c r="AK170" s="303"/>
      <c r="AL170" s="303"/>
      <c r="AM170" s="303"/>
      <c r="AN170" s="303"/>
      <c r="AO170" s="303"/>
      <c r="AP170" s="303"/>
      <c r="AQ170" s="303"/>
      <c r="AR170" s="303"/>
      <c r="AS170" s="303"/>
      <c r="AT170" s="303"/>
      <c r="AU170" s="303"/>
      <c r="AV170" s="303"/>
      <c r="AW170" s="303"/>
      <c r="AX170" s="303"/>
      <c r="AY170" s="303"/>
      <c r="AZ170" s="303"/>
      <c r="BA170" s="303"/>
      <c r="BB170" s="303"/>
      <c r="BC170" s="303"/>
      <c r="BD170" s="303"/>
      <c r="BE170" s="303"/>
      <c r="BF170" s="303"/>
      <c r="BG170" s="303"/>
      <c r="BH170" s="303"/>
      <c r="BI170" s="303"/>
      <c r="BJ170" s="184"/>
      <c r="BK170" s="187"/>
    </row>
    <row r="171" spans="1:71" s="181" customFormat="1" ht="15.75" customHeight="1" x14ac:dyDescent="0.25">
      <c r="B171" s="261" t="s">
        <v>318</v>
      </c>
      <c r="C171" s="259"/>
      <c r="D171" s="259"/>
      <c r="E171" s="259"/>
      <c r="F171" s="259"/>
      <c r="G171" s="260"/>
      <c r="H171" s="182" t="str">
        <f>IF(L160&lt;960,"NIE",IF((N156+N66)&lt;35,"NIE","TAK"))</f>
        <v>TAK</v>
      </c>
      <c r="K171" s="258" t="s">
        <v>137</v>
      </c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60"/>
      <c r="X171" s="183">
        <f>BS160</f>
        <v>76.994989572180799</v>
      </c>
      <c r="Y171" s="184"/>
      <c r="Z171" s="184"/>
      <c r="AA171" s="184"/>
      <c r="AB171" s="185"/>
      <c r="AC171" s="184"/>
      <c r="AD171" s="186"/>
      <c r="AE171" s="186"/>
      <c r="AF171" s="186"/>
      <c r="AG171" s="186"/>
      <c r="AH171" s="186"/>
      <c r="AI171" s="186"/>
      <c r="AJ171" s="186"/>
      <c r="AK171" s="186"/>
      <c r="AL171" s="186"/>
      <c r="AM171" s="186"/>
      <c r="AN171" s="186"/>
      <c r="AO171" s="186"/>
      <c r="AP171" s="186"/>
      <c r="AQ171" s="186"/>
      <c r="AR171" s="186"/>
      <c r="AS171" s="186"/>
      <c r="AT171" s="186"/>
      <c r="AU171" s="186"/>
      <c r="AV171" s="186"/>
      <c r="AW171" s="186"/>
      <c r="AX171" s="186"/>
      <c r="AY171" s="186"/>
      <c r="AZ171" s="186"/>
      <c r="BA171" s="186"/>
      <c r="BB171" s="186"/>
      <c r="BC171" s="186"/>
      <c r="BD171" s="186"/>
      <c r="BE171" s="186"/>
      <c r="BF171" s="186"/>
      <c r="BG171" s="186"/>
      <c r="BH171" s="186"/>
      <c r="BI171" s="186"/>
      <c r="BJ171" s="184"/>
      <c r="BK171" s="187"/>
    </row>
    <row r="172" spans="1:71" s="181" customFormat="1" ht="15.75" customHeight="1" x14ac:dyDescent="0.25">
      <c r="B172" s="304" t="s">
        <v>138</v>
      </c>
      <c r="C172" s="305"/>
      <c r="D172" s="305"/>
      <c r="E172" s="305"/>
      <c r="F172" s="305"/>
      <c r="G172" s="305"/>
      <c r="H172" s="182" t="str">
        <f>IF(M$65&lt;240,"NIE",IF(N$65&lt;8,"NIE","TAK"))</f>
        <v>TAK</v>
      </c>
      <c r="K172" s="304" t="s">
        <v>139</v>
      </c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189">
        <f>(H160+M160-H$63-M$63-H$13-M$13-H$14-M$14)/(N160-N$63)</f>
        <v>26.114691943127962</v>
      </c>
      <c r="Y172" s="184"/>
      <c r="Z172" s="184"/>
      <c r="AA172" s="184"/>
      <c r="AB172" s="185"/>
      <c r="AC172" s="184"/>
      <c r="AD172" s="198"/>
      <c r="AE172" s="198"/>
      <c r="AF172" s="198"/>
      <c r="AG172" s="198"/>
      <c r="AH172" s="198"/>
      <c r="AI172" s="198"/>
      <c r="AJ172" s="198"/>
      <c r="AK172" s="198"/>
      <c r="AL172" s="198"/>
      <c r="AM172" s="198"/>
      <c r="AN172" s="198"/>
      <c r="AO172" s="198"/>
      <c r="AP172" s="198"/>
      <c r="AQ172" s="198"/>
      <c r="AR172" s="198"/>
      <c r="AS172" s="198"/>
      <c r="AT172" s="198"/>
      <c r="AU172" s="198"/>
      <c r="AV172" s="198"/>
      <c r="AW172" s="198"/>
      <c r="AX172" s="198"/>
      <c r="AY172" s="198"/>
      <c r="AZ172" s="198"/>
      <c r="BA172" s="198"/>
      <c r="BB172" s="198"/>
      <c r="BC172" s="198"/>
      <c r="BD172" s="198"/>
      <c r="BE172" s="198"/>
      <c r="BF172" s="198"/>
      <c r="BG172" s="198"/>
      <c r="BH172" s="198"/>
      <c r="BI172" s="198"/>
      <c r="BJ172" s="184"/>
      <c r="BK172" s="187"/>
    </row>
    <row r="173" spans="1:71" x14ac:dyDescent="0.25">
      <c r="Y173" s="174"/>
      <c r="Z173" s="174"/>
      <c r="AA173" s="174"/>
      <c r="AB173" s="178"/>
      <c r="AC173" s="174"/>
      <c r="AD173" s="303" t="s">
        <v>140</v>
      </c>
      <c r="AE173" s="303"/>
      <c r="AF173" s="303"/>
      <c r="AG173" s="303"/>
      <c r="AH173" s="303"/>
      <c r="AI173" s="303"/>
      <c r="AJ173" s="303"/>
      <c r="AK173" s="303"/>
      <c r="AL173" s="303"/>
      <c r="AM173" s="303"/>
      <c r="AN173" s="303"/>
      <c r="AO173" s="303"/>
      <c r="AP173" s="303"/>
      <c r="AQ173" s="303"/>
      <c r="AR173" s="303"/>
      <c r="AS173" s="303"/>
      <c r="AT173" s="303"/>
      <c r="AU173" s="303"/>
      <c r="AV173" s="303"/>
      <c r="AW173" s="303"/>
      <c r="AX173" s="303"/>
      <c r="AY173" s="303"/>
      <c r="AZ173" s="303"/>
      <c r="BA173" s="303"/>
      <c r="BB173" s="303"/>
      <c r="BC173" s="303"/>
      <c r="BD173" s="303"/>
      <c r="BE173" s="303"/>
      <c r="BF173" s="303"/>
      <c r="BG173" s="303"/>
      <c r="BH173" s="303"/>
      <c r="BI173" s="303"/>
      <c r="BJ173" s="174"/>
      <c r="BK173" s="179"/>
    </row>
    <row r="174" spans="1:71" x14ac:dyDescent="0.25">
      <c r="Y174" s="174"/>
      <c r="Z174" s="174"/>
      <c r="AA174" s="174"/>
      <c r="AB174" s="178"/>
      <c r="AC174" s="174"/>
      <c r="AD174" s="180"/>
      <c r="AE174" s="180"/>
      <c r="AF174" s="180"/>
      <c r="AG174" s="180"/>
      <c r="AH174" s="180"/>
      <c r="AI174" s="180"/>
      <c r="AJ174" s="180"/>
      <c r="AK174" s="180"/>
      <c r="AL174" s="180"/>
      <c r="AM174" s="180"/>
      <c r="AN174" s="180"/>
      <c r="AO174" s="180"/>
      <c r="AP174" s="180"/>
      <c r="AQ174" s="180"/>
      <c r="AR174" s="180"/>
      <c r="AS174" s="180"/>
      <c r="AT174" s="180"/>
      <c r="AU174" s="180"/>
      <c r="AV174" s="180"/>
      <c r="AW174" s="180"/>
      <c r="AX174" s="180"/>
      <c r="AY174" s="180"/>
      <c r="AZ174" s="180"/>
      <c r="BA174" s="180"/>
      <c r="BB174" s="180"/>
      <c r="BC174" s="180"/>
      <c r="BD174" s="180"/>
      <c r="BE174" s="180"/>
      <c r="BF174" s="180"/>
      <c r="BG174" s="180"/>
      <c r="BH174" s="180"/>
      <c r="BI174" s="180"/>
      <c r="BJ174" s="174"/>
      <c r="BK174" s="179"/>
    </row>
    <row r="175" spans="1:71" ht="15.75" thickBot="1" x14ac:dyDescent="0.3">
      <c r="Y175" s="174"/>
      <c r="Z175" s="174"/>
      <c r="AA175" s="174"/>
      <c r="AB175" s="190"/>
      <c r="AC175" s="191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199"/>
      <c r="AT175" s="199"/>
      <c r="AU175" s="199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1"/>
      <c r="BK175" s="192"/>
    </row>
  </sheetData>
  <mergeCells count="310">
    <mergeCell ref="AD165:BG165"/>
    <mergeCell ref="AD168:BI170"/>
    <mergeCell ref="B172:G172"/>
    <mergeCell ref="K172:W172"/>
    <mergeCell ref="AD173:BI173"/>
    <mergeCell ref="BO160:BO161"/>
    <mergeCell ref="BP160:BP161"/>
    <mergeCell ref="BQ160:BQ161"/>
    <mergeCell ref="BR160:BR161"/>
    <mergeCell ref="AW160:AW161"/>
    <mergeCell ref="AX160:AX161"/>
    <mergeCell ref="BB160:BB161"/>
    <mergeCell ref="K169:W169"/>
    <mergeCell ref="B170:G170"/>
    <mergeCell ref="K170:W170"/>
    <mergeCell ref="B171:G171"/>
    <mergeCell ref="K171:W171"/>
    <mergeCell ref="B167:G167"/>
    <mergeCell ref="K167:W167"/>
    <mergeCell ref="B168:G168"/>
    <mergeCell ref="K168:W168"/>
    <mergeCell ref="B169:G169"/>
    <mergeCell ref="AI160:AI161"/>
    <mergeCell ref="AJ160:AJ161"/>
    <mergeCell ref="BS160:BS161"/>
    <mergeCell ref="I161:K161"/>
    <mergeCell ref="P161:R161"/>
    <mergeCell ref="W161:Y161"/>
    <mergeCell ref="AD161:AF161"/>
    <mergeCell ref="AK161:AM161"/>
    <mergeCell ref="AR161:AT161"/>
    <mergeCell ref="AY161:BA161"/>
    <mergeCell ref="BF161:BH161"/>
    <mergeCell ref="BC160:BC161"/>
    <mergeCell ref="BD160:BD161"/>
    <mergeCell ref="BE160:BE161"/>
    <mergeCell ref="BI160:BI161"/>
    <mergeCell ref="BJ160:BJ161"/>
    <mergeCell ref="BK160:BK161"/>
    <mergeCell ref="BL160:BL161"/>
    <mergeCell ref="BM160:BM161"/>
    <mergeCell ref="BN160:BN161"/>
    <mergeCell ref="AN160:AN161"/>
    <mergeCell ref="AO160:AO161"/>
    <mergeCell ref="AP160:AP161"/>
    <mergeCell ref="AQ160:AQ161"/>
    <mergeCell ref="AU160:AU161"/>
    <mergeCell ref="AV160:AV161"/>
    <mergeCell ref="AD158:AF158"/>
    <mergeCell ref="AK158:AM158"/>
    <mergeCell ref="AR158:AT158"/>
    <mergeCell ref="AY158:BA158"/>
    <mergeCell ref="BF158:BH158"/>
    <mergeCell ref="A160:G161"/>
    <mergeCell ref="H160:H161"/>
    <mergeCell ref="L160:L161"/>
    <mergeCell ref="M160:M161"/>
    <mergeCell ref="N160:N161"/>
    <mergeCell ref="O160:O161"/>
    <mergeCell ref="S160:S161"/>
    <mergeCell ref="T160:T161"/>
    <mergeCell ref="U160:U161"/>
    <mergeCell ref="V160:V161"/>
    <mergeCell ref="Z160:Z161"/>
    <mergeCell ref="AA160:AA161"/>
    <mergeCell ref="AB160:AB161"/>
    <mergeCell ref="AC160:AC161"/>
    <mergeCell ref="AG160:AG161"/>
    <mergeCell ref="AH160:AH161"/>
    <mergeCell ref="BK157:BK158"/>
    <mergeCell ref="BL157:BL158"/>
    <mergeCell ref="BM157:BM158"/>
    <mergeCell ref="BN157:BN158"/>
    <mergeCell ref="BO157:BO158"/>
    <mergeCell ref="BP157:BP158"/>
    <mergeCell ref="BQ157:BQ158"/>
    <mergeCell ref="BR157:BR158"/>
    <mergeCell ref="BS157:BS158"/>
    <mergeCell ref="BM124:BQ124"/>
    <mergeCell ref="BR124:BS124"/>
    <mergeCell ref="A126:BQ126"/>
    <mergeCell ref="A157:G158"/>
    <mergeCell ref="H157:H158"/>
    <mergeCell ref="L157:L158"/>
    <mergeCell ref="M157:M158"/>
    <mergeCell ref="N157:N158"/>
    <mergeCell ref="O157:O158"/>
    <mergeCell ref="S157:S158"/>
    <mergeCell ref="T157:T158"/>
    <mergeCell ref="U157:U158"/>
    <mergeCell ref="V157:V158"/>
    <mergeCell ref="Z157:Z158"/>
    <mergeCell ref="AA157:AA158"/>
    <mergeCell ref="AB157:AB158"/>
    <mergeCell ref="AC157:AC158"/>
    <mergeCell ref="AG157:AG158"/>
    <mergeCell ref="AH157:AH158"/>
    <mergeCell ref="AI157:AI158"/>
    <mergeCell ref="AJ157:AJ158"/>
    <mergeCell ref="AN157:AN158"/>
    <mergeCell ref="AO157:AO158"/>
    <mergeCell ref="AP157:AP158"/>
    <mergeCell ref="AD111:BG111"/>
    <mergeCell ref="AD114:BI116"/>
    <mergeCell ref="B118:G118"/>
    <mergeCell ref="K118:W118"/>
    <mergeCell ref="AD119:BI119"/>
    <mergeCell ref="H124:L124"/>
    <mergeCell ref="M124:M125"/>
    <mergeCell ref="N124:N125"/>
    <mergeCell ref="O124:O125"/>
    <mergeCell ref="P124:V124"/>
    <mergeCell ref="W124:AC124"/>
    <mergeCell ref="AD124:AJ124"/>
    <mergeCell ref="AK124:AQ124"/>
    <mergeCell ref="AR124:AX124"/>
    <mergeCell ref="AY124:BE124"/>
    <mergeCell ref="BF124:BL124"/>
    <mergeCell ref="BO106:BO107"/>
    <mergeCell ref="BP106:BP107"/>
    <mergeCell ref="BQ106:BQ107"/>
    <mergeCell ref="BR106:BR107"/>
    <mergeCell ref="BS106:BS107"/>
    <mergeCell ref="I107:K107"/>
    <mergeCell ref="P107:R107"/>
    <mergeCell ref="W107:Y107"/>
    <mergeCell ref="AD107:AF107"/>
    <mergeCell ref="AK107:AM107"/>
    <mergeCell ref="AR107:AT107"/>
    <mergeCell ref="AY107:BA107"/>
    <mergeCell ref="BF107:BH107"/>
    <mergeCell ref="BC106:BC107"/>
    <mergeCell ref="BD106:BD107"/>
    <mergeCell ref="BE106:BE107"/>
    <mergeCell ref="BI106:BI107"/>
    <mergeCell ref="BJ106:BJ107"/>
    <mergeCell ref="BK106:BK107"/>
    <mergeCell ref="BL106:BL107"/>
    <mergeCell ref="BM106:BM107"/>
    <mergeCell ref="BN106:BN107"/>
    <mergeCell ref="AN106:AN107"/>
    <mergeCell ref="AO106:AO107"/>
    <mergeCell ref="BB106:BB107"/>
    <mergeCell ref="I104:K104"/>
    <mergeCell ref="P104:R104"/>
    <mergeCell ref="W104:Y104"/>
    <mergeCell ref="AD104:AF104"/>
    <mergeCell ref="AK104:AM104"/>
    <mergeCell ref="AR104:AT104"/>
    <mergeCell ref="AY104:BA104"/>
    <mergeCell ref="BB103:BB104"/>
    <mergeCell ref="AQ103:AQ104"/>
    <mergeCell ref="AU103:AU104"/>
    <mergeCell ref="AV103:AV104"/>
    <mergeCell ref="AW103:AW104"/>
    <mergeCell ref="AX103:AX104"/>
    <mergeCell ref="AP106:AP107"/>
    <mergeCell ref="AQ106:AQ107"/>
    <mergeCell ref="AU106:AU107"/>
    <mergeCell ref="AV106:AV107"/>
    <mergeCell ref="AW106:AW107"/>
    <mergeCell ref="AX106:AX107"/>
    <mergeCell ref="V106:V107"/>
    <mergeCell ref="Z106:Z107"/>
    <mergeCell ref="AA106:AA107"/>
    <mergeCell ref="AB106:AB107"/>
    <mergeCell ref="AC106:AC107"/>
    <mergeCell ref="AG106:AG107"/>
    <mergeCell ref="AH106:AH107"/>
    <mergeCell ref="AI106:AI107"/>
    <mergeCell ref="AJ106:AJ107"/>
    <mergeCell ref="A106:G107"/>
    <mergeCell ref="H106:H107"/>
    <mergeCell ref="L106:L107"/>
    <mergeCell ref="M106:M107"/>
    <mergeCell ref="N106:N107"/>
    <mergeCell ref="O106:O107"/>
    <mergeCell ref="S106:S107"/>
    <mergeCell ref="T106:T107"/>
    <mergeCell ref="U106:U107"/>
    <mergeCell ref="BK103:BK104"/>
    <mergeCell ref="BL103:BL104"/>
    <mergeCell ref="BM103:BM104"/>
    <mergeCell ref="BN103:BN104"/>
    <mergeCell ref="BO103:BO104"/>
    <mergeCell ref="BP103:BP104"/>
    <mergeCell ref="BQ103:BQ104"/>
    <mergeCell ref="BR103:BR104"/>
    <mergeCell ref="BS103:BS104"/>
    <mergeCell ref="BM70:BQ70"/>
    <mergeCell ref="BR70:BS70"/>
    <mergeCell ref="A72:BQ72"/>
    <mergeCell ref="A103:G104"/>
    <mergeCell ref="H103:H104"/>
    <mergeCell ref="L103:L104"/>
    <mergeCell ref="M103:M104"/>
    <mergeCell ref="N103:N104"/>
    <mergeCell ref="O103:O104"/>
    <mergeCell ref="S103:S104"/>
    <mergeCell ref="T103:T104"/>
    <mergeCell ref="U103:U104"/>
    <mergeCell ref="V103:V104"/>
    <mergeCell ref="Z103:Z104"/>
    <mergeCell ref="AA103:AA104"/>
    <mergeCell ref="AB103:AB104"/>
    <mergeCell ref="AC103:AC104"/>
    <mergeCell ref="AG103:AG104"/>
    <mergeCell ref="AH103:AH104"/>
    <mergeCell ref="AI103:AI104"/>
    <mergeCell ref="AJ103:AJ104"/>
    <mergeCell ref="AN103:AN104"/>
    <mergeCell ref="AO103:AO104"/>
    <mergeCell ref="AP103:AP104"/>
    <mergeCell ref="I68:K68"/>
    <mergeCell ref="P68:R68"/>
    <mergeCell ref="W68:Y68"/>
    <mergeCell ref="AD68:AF68"/>
    <mergeCell ref="AK68:AM68"/>
    <mergeCell ref="AR68:AT68"/>
    <mergeCell ref="AY68:BA68"/>
    <mergeCell ref="BF68:BH68"/>
    <mergeCell ref="H70:L70"/>
    <mergeCell ref="M70:M71"/>
    <mergeCell ref="N70:N71"/>
    <mergeCell ref="O70:O71"/>
    <mergeCell ref="P70:V70"/>
    <mergeCell ref="W70:AC70"/>
    <mergeCell ref="AD70:AJ70"/>
    <mergeCell ref="AK70:AQ70"/>
    <mergeCell ref="AR70:AX70"/>
    <mergeCell ref="AY70:BE70"/>
    <mergeCell ref="BF70:BL70"/>
    <mergeCell ref="BK67:BK68"/>
    <mergeCell ref="BL67:BL68"/>
    <mergeCell ref="A11:BQ11"/>
    <mergeCell ref="A67:G68"/>
    <mergeCell ref="H67:H68"/>
    <mergeCell ref="L67:L68"/>
    <mergeCell ref="M67:M68"/>
    <mergeCell ref="N67:N68"/>
    <mergeCell ref="O67:O68"/>
    <mergeCell ref="S67:S68"/>
    <mergeCell ref="T67:T68"/>
    <mergeCell ref="U67:U68"/>
    <mergeCell ref="V67:V68"/>
    <mergeCell ref="Z67:Z68"/>
    <mergeCell ref="AA67:AA68"/>
    <mergeCell ref="AB67:AB68"/>
    <mergeCell ref="AC67:AC68"/>
    <mergeCell ref="AG67:AG68"/>
    <mergeCell ref="AH67:AH68"/>
    <mergeCell ref="AI67:AI68"/>
    <mergeCell ref="AJ67:AJ68"/>
    <mergeCell ref="AN67:AN68"/>
    <mergeCell ref="AO67:AO68"/>
    <mergeCell ref="AP67:AP68"/>
    <mergeCell ref="AQ67:AQ68"/>
    <mergeCell ref="AU67:AU68"/>
    <mergeCell ref="BI157:BI158"/>
    <mergeCell ref="BJ157:BJ158"/>
    <mergeCell ref="K115:W115"/>
    <mergeCell ref="B116:G116"/>
    <mergeCell ref="K116:W116"/>
    <mergeCell ref="B117:G117"/>
    <mergeCell ref="K117:W117"/>
    <mergeCell ref="B113:G113"/>
    <mergeCell ref="K113:W113"/>
    <mergeCell ref="B114:G114"/>
    <mergeCell ref="K114:W114"/>
    <mergeCell ref="B115:G115"/>
    <mergeCell ref="AQ157:AQ158"/>
    <mergeCell ref="AU157:AU158"/>
    <mergeCell ref="AV157:AV158"/>
    <mergeCell ref="AW157:AW158"/>
    <mergeCell ref="AX157:AX158"/>
    <mergeCell ref="BB157:BB158"/>
    <mergeCell ref="BC157:BC158"/>
    <mergeCell ref="BD157:BD158"/>
    <mergeCell ref="BE157:BE158"/>
    <mergeCell ref="I158:K158"/>
    <mergeCell ref="P158:R158"/>
    <mergeCell ref="W158:Y158"/>
    <mergeCell ref="BC103:BC104"/>
    <mergeCell ref="BD103:BD104"/>
    <mergeCell ref="BE103:BE104"/>
    <mergeCell ref="BI103:BI104"/>
    <mergeCell ref="BJ103:BJ104"/>
    <mergeCell ref="AV67:AV68"/>
    <mergeCell ref="AW67:AW68"/>
    <mergeCell ref="AX67:AX68"/>
    <mergeCell ref="BB67:BB68"/>
    <mergeCell ref="BC67:BC68"/>
    <mergeCell ref="BD67:BD68"/>
    <mergeCell ref="BE67:BE68"/>
    <mergeCell ref="BI67:BI68"/>
    <mergeCell ref="BJ67:BJ68"/>
    <mergeCell ref="BF104:BH104"/>
    <mergeCell ref="BR9:BS9"/>
    <mergeCell ref="AD9:AJ9"/>
    <mergeCell ref="AK9:AQ9"/>
    <mergeCell ref="AR9:AX9"/>
    <mergeCell ref="AY9:BE9"/>
    <mergeCell ref="BF9:BL9"/>
    <mergeCell ref="BM9:BQ9"/>
    <mergeCell ref="H9:L9"/>
    <mergeCell ref="M9:M10"/>
    <mergeCell ref="N9:N10"/>
    <mergeCell ref="O9:O10"/>
    <mergeCell ref="P9:V9"/>
    <mergeCell ref="W9:AC9"/>
  </mergeCells>
  <dataValidations count="1">
    <dataValidation type="list" allowBlank="1" showInputMessage="1" showErrorMessage="1" sqref="D12:G66 IZ12:JC66 SV12:SY66 ACR12:ACU66 AMN12:AMQ66 AWJ12:AWM66 BGF12:BGI66 BQB12:BQE66 BZX12:CAA66 CJT12:CJW66 CTP12:CTS66 DDL12:DDO66 DNH12:DNK66 DXD12:DXG66 EGZ12:EHC66 EQV12:EQY66 FAR12:FAU66 FKN12:FKQ66 FUJ12:FUM66 GEF12:GEI66 GOB12:GOE66 GXX12:GYA66 HHT12:HHW66 HRP12:HRS66 IBL12:IBO66 ILH12:ILK66 IVD12:IVG66 JEZ12:JFC66 JOV12:JOY66 JYR12:JYU66 KIN12:KIQ66 KSJ12:KSM66 LCF12:LCI66 LMB12:LME66 LVX12:LWA66 MFT12:MFW66 MPP12:MPS66 MZL12:MZO66 NJH12:NJK66 NTD12:NTG66 OCZ12:ODC66 OMV12:OMY66 OWR12:OWU66 PGN12:PGQ66 PQJ12:PQM66 QAF12:QAI66 QKB12:QKE66 QTX12:QUA66 RDT12:RDW66 RNP12:RNS66 RXL12:RXO66 SHH12:SHK66 SRD12:SRG66 TAZ12:TBC66 TKV12:TKY66 TUR12:TUU66 UEN12:UEQ66 UOJ12:UOM66 UYF12:UYI66 VIB12:VIE66 VRX12:VSA66 WBT12:WBW66 WLP12:WLS66 WVL12:WVO66 D65548:G65602 IZ65548:JC65602 SV65548:SY65602 ACR65548:ACU65602 AMN65548:AMQ65602 AWJ65548:AWM65602 BGF65548:BGI65602 BQB65548:BQE65602 BZX65548:CAA65602 CJT65548:CJW65602 CTP65548:CTS65602 DDL65548:DDO65602 DNH65548:DNK65602 DXD65548:DXG65602 EGZ65548:EHC65602 EQV65548:EQY65602 FAR65548:FAU65602 FKN65548:FKQ65602 FUJ65548:FUM65602 GEF65548:GEI65602 GOB65548:GOE65602 GXX65548:GYA65602 HHT65548:HHW65602 HRP65548:HRS65602 IBL65548:IBO65602 ILH65548:ILK65602 IVD65548:IVG65602 JEZ65548:JFC65602 JOV65548:JOY65602 JYR65548:JYU65602 KIN65548:KIQ65602 KSJ65548:KSM65602 LCF65548:LCI65602 LMB65548:LME65602 LVX65548:LWA65602 MFT65548:MFW65602 MPP65548:MPS65602 MZL65548:MZO65602 NJH65548:NJK65602 NTD65548:NTG65602 OCZ65548:ODC65602 OMV65548:OMY65602 OWR65548:OWU65602 PGN65548:PGQ65602 PQJ65548:PQM65602 QAF65548:QAI65602 QKB65548:QKE65602 QTX65548:QUA65602 RDT65548:RDW65602 RNP65548:RNS65602 RXL65548:RXO65602 SHH65548:SHK65602 SRD65548:SRG65602 TAZ65548:TBC65602 TKV65548:TKY65602 TUR65548:TUU65602 UEN65548:UEQ65602 UOJ65548:UOM65602 UYF65548:UYI65602 VIB65548:VIE65602 VRX65548:VSA65602 WBT65548:WBW65602 WLP65548:WLS65602 WVL65548:WVO65602 D131084:G131138 IZ131084:JC131138 SV131084:SY131138 ACR131084:ACU131138 AMN131084:AMQ131138 AWJ131084:AWM131138 BGF131084:BGI131138 BQB131084:BQE131138 BZX131084:CAA131138 CJT131084:CJW131138 CTP131084:CTS131138 DDL131084:DDO131138 DNH131084:DNK131138 DXD131084:DXG131138 EGZ131084:EHC131138 EQV131084:EQY131138 FAR131084:FAU131138 FKN131084:FKQ131138 FUJ131084:FUM131138 GEF131084:GEI131138 GOB131084:GOE131138 GXX131084:GYA131138 HHT131084:HHW131138 HRP131084:HRS131138 IBL131084:IBO131138 ILH131084:ILK131138 IVD131084:IVG131138 JEZ131084:JFC131138 JOV131084:JOY131138 JYR131084:JYU131138 KIN131084:KIQ131138 KSJ131084:KSM131138 LCF131084:LCI131138 LMB131084:LME131138 LVX131084:LWA131138 MFT131084:MFW131138 MPP131084:MPS131138 MZL131084:MZO131138 NJH131084:NJK131138 NTD131084:NTG131138 OCZ131084:ODC131138 OMV131084:OMY131138 OWR131084:OWU131138 PGN131084:PGQ131138 PQJ131084:PQM131138 QAF131084:QAI131138 QKB131084:QKE131138 QTX131084:QUA131138 RDT131084:RDW131138 RNP131084:RNS131138 RXL131084:RXO131138 SHH131084:SHK131138 SRD131084:SRG131138 TAZ131084:TBC131138 TKV131084:TKY131138 TUR131084:TUU131138 UEN131084:UEQ131138 UOJ131084:UOM131138 UYF131084:UYI131138 VIB131084:VIE131138 VRX131084:VSA131138 WBT131084:WBW131138 WLP131084:WLS131138 WVL131084:WVO131138 D196620:G196674 IZ196620:JC196674 SV196620:SY196674 ACR196620:ACU196674 AMN196620:AMQ196674 AWJ196620:AWM196674 BGF196620:BGI196674 BQB196620:BQE196674 BZX196620:CAA196674 CJT196620:CJW196674 CTP196620:CTS196674 DDL196620:DDO196674 DNH196620:DNK196674 DXD196620:DXG196674 EGZ196620:EHC196674 EQV196620:EQY196674 FAR196620:FAU196674 FKN196620:FKQ196674 FUJ196620:FUM196674 GEF196620:GEI196674 GOB196620:GOE196674 GXX196620:GYA196674 HHT196620:HHW196674 HRP196620:HRS196674 IBL196620:IBO196674 ILH196620:ILK196674 IVD196620:IVG196674 JEZ196620:JFC196674 JOV196620:JOY196674 JYR196620:JYU196674 KIN196620:KIQ196674 KSJ196620:KSM196674 LCF196620:LCI196674 LMB196620:LME196674 LVX196620:LWA196674 MFT196620:MFW196674 MPP196620:MPS196674 MZL196620:MZO196674 NJH196620:NJK196674 NTD196620:NTG196674 OCZ196620:ODC196674 OMV196620:OMY196674 OWR196620:OWU196674 PGN196620:PGQ196674 PQJ196620:PQM196674 QAF196620:QAI196674 QKB196620:QKE196674 QTX196620:QUA196674 RDT196620:RDW196674 RNP196620:RNS196674 RXL196620:RXO196674 SHH196620:SHK196674 SRD196620:SRG196674 TAZ196620:TBC196674 TKV196620:TKY196674 TUR196620:TUU196674 UEN196620:UEQ196674 UOJ196620:UOM196674 UYF196620:UYI196674 VIB196620:VIE196674 VRX196620:VSA196674 WBT196620:WBW196674 WLP196620:WLS196674 WVL196620:WVO196674 D262156:G262210 IZ262156:JC262210 SV262156:SY262210 ACR262156:ACU262210 AMN262156:AMQ262210 AWJ262156:AWM262210 BGF262156:BGI262210 BQB262156:BQE262210 BZX262156:CAA262210 CJT262156:CJW262210 CTP262156:CTS262210 DDL262156:DDO262210 DNH262156:DNK262210 DXD262156:DXG262210 EGZ262156:EHC262210 EQV262156:EQY262210 FAR262156:FAU262210 FKN262156:FKQ262210 FUJ262156:FUM262210 GEF262156:GEI262210 GOB262156:GOE262210 GXX262156:GYA262210 HHT262156:HHW262210 HRP262156:HRS262210 IBL262156:IBO262210 ILH262156:ILK262210 IVD262156:IVG262210 JEZ262156:JFC262210 JOV262156:JOY262210 JYR262156:JYU262210 KIN262156:KIQ262210 KSJ262156:KSM262210 LCF262156:LCI262210 LMB262156:LME262210 LVX262156:LWA262210 MFT262156:MFW262210 MPP262156:MPS262210 MZL262156:MZO262210 NJH262156:NJK262210 NTD262156:NTG262210 OCZ262156:ODC262210 OMV262156:OMY262210 OWR262156:OWU262210 PGN262156:PGQ262210 PQJ262156:PQM262210 QAF262156:QAI262210 QKB262156:QKE262210 QTX262156:QUA262210 RDT262156:RDW262210 RNP262156:RNS262210 RXL262156:RXO262210 SHH262156:SHK262210 SRD262156:SRG262210 TAZ262156:TBC262210 TKV262156:TKY262210 TUR262156:TUU262210 UEN262156:UEQ262210 UOJ262156:UOM262210 UYF262156:UYI262210 VIB262156:VIE262210 VRX262156:VSA262210 WBT262156:WBW262210 WLP262156:WLS262210 WVL262156:WVO262210 D327692:G327746 IZ327692:JC327746 SV327692:SY327746 ACR327692:ACU327746 AMN327692:AMQ327746 AWJ327692:AWM327746 BGF327692:BGI327746 BQB327692:BQE327746 BZX327692:CAA327746 CJT327692:CJW327746 CTP327692:CTS327746 DDL327692:DDO327746 DNH327692:DNK327746 DXD327692:DXG327746 EGZ327692:EHC327746 EQV327692:EQY327746 FAR327692:FAU327746 FKN327692:FKQ327746 FUJ327692:FUM327746 GEF327692:GEI327746 GOB327692:GOE327746 GXX327692:GYA327746 HHT327692:HHW327746 HRP327692:HRS327746 IBL327692:IBO327746 ILH327692:ILK327746 IVD327692:IVG327746 JEZ327692:JFC327746 JOV327692:JOY327746 JYR327692:JYU327746 KIN327692:KIQ327746 KSJ327692:KSM327746 LCF327692:LCI327746 LMB327692:LME327746 LVX327692:LWA327746 MFT327692:MFW327746 MPP327692:MPS327746 MZL327692:MZO327746 NJH327692:NJK327746 NTD327692:NTG327746 OCZ327692:ODC327746 OMV327692:OMY327746 OWR327692:OWU327746 PGN327692:PGQ327746 PQJ327692:PQM327746 QAF327692:QAI327746 QKB327692:QKE327746 QTX327692:QUA327746 RDT327692:RDW327746 RNP327692:RNS327746 RXL327692:RXO327746 SHH327692:SHK327746 SRD327692:SRG327746 TAZ327692:TBC327746 TKV327692:TKY327746 TUR327692:TUU327746 UEN327692:UEQ327746 UOJ327692:UOM327746 UYF327692:UYI327746 VIB327692:VIE327746 VRX327692:VSA327746 WBT327692:WBW327746 WLP327692:WLS327746 WVL327692:WVO327746 D393228:G393282 IZ393228:JC393282 SV393228:SY393282 ACR393228:ACU393282 AMN393228:AMQ393282 AWJ393228:AWM393282 BGF393228:BGI393282 BQB393228:BQE393282 BZX393228:CAA393282 CJT393228:CJW393282 CTP393228:CTS393282 DDL393228:DDO393282 DNH393228:DNK393282 DXD393228:DXG393282 EGZ393228:EHC393282 EQV393228:EQY393282 FAR393228:FAU393282 FKN393228:FKQ393282 FUJ393228:FUM393282 GEF393228:GEI393282 GOB393228:GOE393282 GXX393228:GYA393282 HHT393228:HHW393282 HRP393228:HRS393282 IBL393228:IBO393282 ILH393228:ILK393282 IVD393228:IVG393282 JEZ393228:JFC393282 JOV393228:JOY393282 JYR393228:JYU393282 KIN393228:KIQ393282 KSJ393228:KSM393282 LCF393228:LCI393282 LMB393228:LME393282 LVX393228:LWA393282 MFT393228:MFW393282 MPP393228:MPS393282 MZL393228:MZO393282 NJH393228:NJK393282 NTD393228:NTG393282 OCZ393228:ODC393282 OMV393228:OMY393282 OWR393228:OWU393282 PGN393228:PGQ393282 PQJ393228:PQM393282 QAF393228:QAI393282 QKB393228:QKE393282 QTX393228:QUA393282 RDT393228:RDW393282 RNP393228:RNS393282 RXL393228:RXO393282 SHH393228:SHK393282 SRD393228:SRG393282 TAZ393228:TBC393282 TKV393228:TKY393282 TUR393228:TUU393282 UEN393228:UEQ393282 UOJ393228:UOM393282 UYF393228:UYI393282 VIB393228:VIE393282 VRX393228:VSA393282 WBT393228:WBW393282 WLP393228:WLS393282 WVL393228:WVO393282 D458764:G458818 IZ458764:JC458818 SV458764:SY458818 ACR458764:ACU458818 AMN458764:AMQ458818 AWJ458764:AWM458818 BGF458764:BGI458818 BQB458764:BQE458818 BZX458764:CAA458818 CJT458764:CJW458818 CTP458764:CTS458818 DDL458764:DDO458818 DNH458764:DNK458818 DXD458764:DXG458818 EGZ458764:EHC458818 EQV458764:EQY458818 FAR458764:FAU458818 FKN458764:FKQ458818 FUJ458764:FUM458818 GEF458764:GEI458818 GOB458764:GOE458818 GXX458764:GYA458818 HHT458764:HHW458818 HRP458764:HRS458818 IBL458764:IBO458818 ILH458764:ILK458818 IVD458764:IVG458818 JEZ458764:JFC458818 JOV458764:JOY458818 JYR458764:JYU458818 KIN458764:KIQ458818 KSJ458764:KSM458818 LCF458764:LCI458818 LMB458764:LME458818 LVX458764:LWA458818 MFT458764:MFW458818 MPP458764:MPS458818 MZL458764:MZO458818 NJH458764:NJK458818 NTD458764:NTG458818 OCZ458764:ODC458818 OMV458764:OMY458818 OWR458764:OWU458818 PGN458764:PGQ458818 PQJ458764:PQM458818 QAF458764:QAI458818 QKB458764:QKE458818 QTX458764:QUA458818 RDT458764:RDW458818 RNP458764:RNS458818 RXL458764:RXO458818 SHH458764:SHK458818 SRD458764:SRG458818 TAZ458764:TBC458818 TKV458764:TKY458818 TUR458764:TUU458818 UEN458764:UEQ458818 UOJ458764:UOM458818 UYF458764:UYI458818 VIB458764:VIE458818 VRX458764:VSA458818 WBT458764:WBW458818 WLP458764:WLS458818 WVL458764:WVO458818 D524300:G524354 IZ524300:JC524354 SV524300:SY524354 ACR524300:ACU524354 AMN524300:AMQ524354 AWJ524300:AWM524354 BGF524300:BGI524354 BQB524300:BQE524354 BZX524300:CAA524354 CJT524300:CJW524354 CTP524300:CTS524354 DDL524300:DDO524354 DNH524300:DNK524354 DXD524300:DXG524354 EGZ524300:EHC524354 EQV524300:EQY524354 FAR524300:FAU524354 FKN524300:FKQ524354 FUJ524300:FUM524354 GEF524300:GEI524354 GOB524300:GOE524354 GXX524300:GYA524354 HHT524300:HHW524354 HRP524300:HRS524354 IBL524300:IBO524354 ILH524300:ILK524354 IVD524300:IVG524354 JEZ524300:JFC524354 JOV524300:JOY524354 JYR524300:JYU524354 KIN524300:KIQ524354 KSJ524300:KSM524354 LCF524300:LCI524354 LMB524300:LME524354 LVX524300:LWA524354 MFT524300:MFW524354 MPP524300:MPS524354 MZL524300:MZO524354 NJH524300:NJK524354 NTD524300:NTG524354 OCZ524300:ODC524354 OMV524300:OMY524354 OWR524300:OWU524354 PGN524300:PGQ524354 PQJ524300:PQM524354 QAF524300:QAI524354 QKB524300:QKE524354 QTX524300:QUA524354 RDT524300:RDW524354 RNP524300:RNS524354 RXL524300:RXO524354 SHH524300:SHK524354 SRD524300:SRG524354 TAZ524300:TBC524354 TKV524300:TKY524354 TUR524300:TUU524354 UEN524300:UEQ524354 UOJ524300:UOM524354 UYF524300:UYI524354 VIB524300:VIE524354 VRX524300:VSA524354 WBT524300:WBW524354 WLP524300:WLS524354 WVL524300:WVO524354 D589836:G589890 IZ589836:JC589890 SV589836:SY589890 ACR589836:ACU589890 AMN589836:AMQ589890 AWJ589836:AWM589890 BGF589836:BGI589890 BQB589836:BQE589890 BZX589836:CAA589890 CJT589836:CJW589890 CTP589836:CTS589890 DDL589836:DDO589890 DNH589836:DNK589890 DXD589836:DXG589890 EGZ589836:EHC589890 EQV589836:EQY589890 FAR589836:FAU589890 FKN589836:FKQ589890 FUJ589836:FUM589890 GEF589836:GEI589890 GOB589836:GOE589890 GXX589836:GYA589890 HHT589836:HHW589890 HRP589836:HRS589890 IBL589836:IBO589890 ILH589836:ILK589890 IVD589836:IVG589890 JEZ589836:JFC589890 JOV589836:JOY589890 JYR589836:JYU589890 KIN589836:KIQ589890 KSJ589836:KSM589890 LCF589836:LCI589890 LMB589836:LME589890 LVX589836:LWA589890 MFT589836:MFW589890 MPP589836:MPS589890 MZL589836:MZO589890 NJH589836:NJK589890 NTD589836:NTG589890 OCZ589836:ODC589890 OMV589836:OMY589890 OWR589836:OWU589890 PGN589836:PGQ589890 PQJ589836:PQM589890 QAF589836:QAI589890 QKB589836:QKE589890 QTX589836:QUA589890 RDT589836:RDW589890 RNP589836:RNS589890 RXL589836:RXO589890 SHH589836:SHK589890 SRD589836:SRG589890 TAZ589836:TBC589890 TKV589836:TKY589890 TUR589836:TUU589890 UEN589836:UEQ589890 UOJ589836:UOM589890 UYF589836:UYI589890 VIB589836:VIE589890 VRX589836:VSA589890 WBT589836:WBW589890 WLP589836:WLS589890 WVL589836:WVO589890 D655372:G655426 IZ655372:JC655426 SV655372:SY655426 ACR655372:ACU655426 AMN655372:AMQ655426 AWJ655372:AWM655426 BGF655372:BGI655426 BQB655372:BQE655426 BZX655372:CAA655426 CJT655372:CJW655426 CTP655372:CTS655426 DDL655372:DDO655426 DNH655372:DNK655426 DXD655372:DXG655426 EGZ655372:EHC655426 EQV655372:EQY655426 FAR655372:FAU655426 FKN655372:FKQ655426 FUJ655372:FUM655426 GEF655372:GEI655426 GOB655372:GOE655426 GXX655372:GYA655426 HHT655372:HHW655426 HRP655372:HRS655426 IBL655372:IBO655426 ILH655372:ILK655426 IVD655372:IVG655426 JEZ655372:JFC655426 JOV655372:JOY655426 JYR655372:JYU655426 KIN655372:KIQ655426 KSJ655372:KSM655426 LCF655372:LCI655426 LMB655372:LME655426 LVX655372:LWA655426 MFT655372:MFW655426 MPP655372:MPS655426 MZL655372:MZO655426 NJH655372:NJK655426 NTD655372:NTG655426 OCZ655372:ODC655426 OMV655372:OMY655426 OWR655372:OWU655426 PGN655372:PGQ655426 PQJ655372:PQM655426 QAF655372:QAI655426 QKB655372:QKE655426 QTX655372:QUA655426 RDT655372:RDW655426 RNP655372:RNS655426 RXL655372:RXO655426 SHH655372:SHK655426 SRD655372:SRG655426 TAZ655372:TBC655426 TKV655372:TKY655426 TUR655372:TUU655426 UEN655372:UEQ655426 UOJ655372:UOM655426 UYF655372:UYI655426 VIB655372:VIE655426 VRX655372:VSA655426 WBT655372:WBW655426 WLP655372:WLS655426 WVL655372:WVO655426 D720908:G720962 IZ720908:JC720962 SV720908:SY720962 ACR720908:ACU720962 AMN720908:AMQ720962 AWJ720908:AWM720962 BGF720908:BGI720962 BQB720908:BQE720962 BZX720908:CAA720962 CJT720908:CJW720962 CTP720908:CTS720962 DDL720908:DDO720962 DNH720908:DNK720962 DXD720908:DXG720962 EGZ720908:EHC720962 EQV720908:EQY720962 FAR720908:FAU720962 FKN720908:FKQ720962 FUJ720908:FUM720962 GEF720908:GEI720962 GOB720908:GOE720962 GXX720908:GYA720962 HHT720908:HHW720962 HRP720908:HRS720962 IBL720908:IBO720962 ILH720908:ILK720962 IVD720908:IVG720962 JEZ720908:JFC720962 JOV720908:JOY720962 JYR720908:JYU720962 KIN720908:KIQ720962 KSJ720908:KSM720962 LCF720908:LCI720962 LMB720908:LME720962 LVX720908:LWA720962 MFT720908:MFW720962 MPP720908:MPS720962 MZL720908:MZO720962 NJH720908:NJK720962 NTD720908:NTG720962 OCZ720908:ODC720962 OMV720908:OMY720962 OWR720908:OWU720962 PGN720908:PGQ720962 PQJ720908:PQM720962 QAF720908:QAI720962 QKB720908:QKE720962 QTX720908:QUA720962 RDT720908:RDW720962 RNP720908:RNS720962 RXL720908:RXO720962 SHH720908:SHK720962 SRD720908:SRG720962 TAZ720908:TBC720962 TKV720908:TKY720962 TUR720908:TUU720962 UEN720908:UEQ720962 UOJ720908:UOM720962 UYF720908:UYI720962 VIB720908:VIE720962 VRX720908:VSA720962 WBT720908:WBW720962 WLP720908:WLS720962 WVL720908:WVO720962 D786444:G786498 IZ786444:JC786498 SV786444:SY786498 ACR786444:ACU786498 AMN786444:AMQ786498 AWJ786444:AWM786498 BGF786444:BGI786498 BQB786444:BQE786498 BZX786444:CAA786498 CJT786444:CJW786498 CTP786444:CTS786498 DDL786444:DDO786498 DNH786444:DNK786498 DXD786444:DXG786498 EGZ786444:EHC786498 EQV786444:EQY786498 FAR786444:FAU786498 FKN786444:FKQ786498 FUJ786444:FUM786498 GEF786444:GEI786498 GOB786444:GOE786498 GXX786444:GYA786498 HHT786444:HHW786498 HRP786444:HRS786498 IBL786444:IBO786498 ILH786444:ILK786498 IVD786444:IVG786498 JEZ786444:JFC786498 JOV786444:JOY786498 JYR786444:JYU786498 KIN786444:KIQ786498 KSJ786444:KSM786498 LCF786444:LCI786498 LMB786444:LME786498 LVX786444:LWA786498 MFT786444:MFW786498 MPP786444:MPS786498 MZL786444:MZO786498 NJH786444:NJK786498 NTD786444:NTG786498 OCZ786444:ODC786498 OMV786444:OMY786498 OWR786444:OWU786498 PGN786444:PGQ786498 PQJ786444:PQM786498 QAF786444:QAI786498 QKB786444:QKE786498 QTX786444:QUA786498 RDT786444:RDW786498 RNP786444:RNS786498 RXL786444:RXO786498 SHH786444:SHK786498 SRD786444:SRG786498 TAZ786444:TBC786498 TKV786444:TKY786498 TUR786444:TUU786498 UEN786444:UEQ786498 UOJ786444:UOM786498 UYF786444:UYI786498 VIB786444:VIE786498 VRX786444:VSA786498 WBT786444:WBW786498 WLP786444:WLS786498 WVL786444:WVO786498 D851980:G852034 IZ851980:JC852034 SV851980:SY852034 ACR851980:ACU852034 AMN851980:AMQ852034 AWJ851980:AWM852034 BGF851980:BGI852034 BQB851980:BQE852034 BZX851980:CAA852034 CJT851980:CJW852034 CTP851980:CTS852034 DDL851980:DDO852034 DNH851980:DNK852034 DXD851980:DXG852034 EGZ851980:EHC852034 EQV851980:EQY852034 FAR851980:FAU852034 FKN851980:FKQ852034 FUJ851980:FUM852034 GEF851980:GEI852034 GOB851980:GOE852034 GXX851980:GYA852034 HHT851980:HHW852034 HRP851980:HRS852034 IBL851980:IBO852034 ILH851980:ILK852034 IVD851980:IVG852034 JEZ851980:JFC852034 JOV851980:JOY852034 JYR851980:JYU852034 KIN851980:KIQ852034 KSJ851980:KSM852034 LCF851980:LCI852034 LMB851980:LME852034 LVX851980:LWA852034 MFT851980:MFW852034 MPP851980:MPS852034 MZL851980:MZO852034 NJH851980:NJK852034 NTD851980:NTG852034 OCZ851980:ODC852034 OMV851980:OMY852034 OWR851980:OWU852034 PGN851980:PGQ852034 PQJ851980:PQM852034 QAF851980:QAI852034 QKB851980:QKE852034 QTX851980:QUA852034 RDT851980:RDW852034 RNP851980:RNS852034 RXL851980:RXO852034 SHH851980:SHK852034 SRD851980:SRG852034 TAZ851980:TBC852034 TKV851980:TKY852034 TUR851980:TUU852034 UEN851980:UEQ852034 UOJ851980:UOM852034 UYF851980:UYI852034 VIB851980:VIE852034 VRX851980:VSA852034 WBT851980:WBW852034 WLP851980:WLS852034 WVL851980:WVO852034 D917516:G917570 IZ917516:JC917570 SV917516:SY917570 ACR917516:ACU917570 AMN917516:AMQ917570 AWJ917516:AWM917570 BGF917516:BGI917570 BQB917516:BQE917570 BZX917516:CAA917570 CJT917516:CJW917570 CTP917516:CTS917570 DDL917516:DDO917570 DNH917516:DNK917570 DXD917516:DXG917570 EGZ917516:EHC917570 EQV917516:EQY917570 FAR917516:FAU917570 FKN917516:FKQ917570 FUJ917516:FUM917570 GEF917516:GEI917570 GOB917516:GOE917570 GXX917516:GYA917570 HHT917516:HHW917570 HRP917516:HRS917570 IBL917516:IBO917570 ILH917516:ILK917570 IVD917516:IVG917570 JEZ917516:JFC917570 JOV917516:JOY917570 JYR917516:JYU917570 KIN917516:KIQ917570 KSJ917516:KSM917570 LCF917516:LCI917570 LMB917516:LME917570 LVX917516:LWA917570 MFT917516:MFW917570 MPP917516:MPS917570 MZL917516:MZO917570 NJH917516:NJK917570 NTD917516:NTG917570 OCZ917516:ODC917570 OMV917516:OMY917570 OWR917516:OWU917570 PGN917516:PGQ917570 PQJ917516:PQM917570 QAF917516:QAI917570 QKB917516:QKE917570 QTX917516:QUA917570 RDT917516:RDW917570 RNP917516:RNS917570 RXL917516:RXO917570 SHH917516:SHK917570 SRD917516:SRG917570 TAZ917516:TBC917570 TKV917516:TKY917570 TUR917516:TUU917570 UEN917516:UEQ917570 UOJ917516:UOM917570 UYF917516:UYI917570 VIB917516:VIE917570 VRX917516:VSA917570 WBT917516:WBW917570 WLP917516:WLS917570 WVL917516:WVO917570 D983052:G983106 IZ983052:JC983106 SV983052:SY983106 ACR983052:ACU983106 AMN983052:AMQ983106 AWJ983052:AWM983106 BGF983052:BGI983106 BQB983052:BQE983106 BZX983052:CAA983106 CJT983052:CJW983106 CTP983052:CTS983106 DDL983052:DDO983106 DNH983052:DNK983106 DXD983052:DXG983106 EGZ983052:EHC983106 EQV983052:EQY983106 FAR983052:FAU983106 FKN983052:FKQ983106 FUJ983052:FUM983106 GEF983052:GEI983106 GOB983052:GOE983106 GXX983052:GYA983106 HHT983052:HHW983106 HRP983052:HRS983106 IBL983052:IBO983106 ILH983052:ILK983106 IVD983052:IVG983106 JEZ983052:JFC983106 JOV983052:JOY983106 JYR983052:JYU983106 KIN983052:KIQ983106 KSJ983052:KSM983106 LCF983052:LCI983106 LMB983052:LME983106 LVX983052:LWA983106 MFT983052:MFW983106 MPP983052:MPS983106 MZL983052:MZO983106 NJH983052:NJK983106 NTD983052:NTG983106 OCZ983052:ODC983106 OMV983052:OMY983106 OWR983052:OWU983106 PGN983052:PGQ983106 PQJ983052:PQM983106 QAF983052:QAI983106 QKB983052:QKE983106 QTX983052:QUA983106 RDT983052:RDW983106 RNP983052:RNS983106 RXL983052:RXO983106 SHH983052:SHK983106 SRD983052:SRG983106 TAZ983052:TBC983106 TKV983052:TKY983106 TUR983052:TUU983106 UEN983052:UEQ983106 UOJ983052:UOM983106 UYF983052:UYI983106 VIB983052:VIE983106 VRX983052:VSA983106 WBT983052:WBW983106 WLP983052:WLS983106 WVL983052:WVO983106 D73:G102 IZ73:JC102 SV73:SY102 ACR73:ACU102 AMN73:AMQ102 AWJ73:AWM102 BGF73:BGI102 BQB73:BQE102 BZX73:CAA102 CJT73:CJW102 CTP73:CTS102 DDL73:DDO102 DNH73:DNK102 DXD73:DXG102 EGZ73:EHC102 EQV73:EQY102 FAR73:FAU102 FKN73:FKQ102 FUJ73:FUM102 GEF73:GEI102 GOB73:GOE102 GXX73:GYA102 HHT73:HHW102 HRP73:HRS102 IBL73:IBO102 ILH73:ILK102 IVD73:IVG102 JEZ73:JFC102 JOV73:JOY102 JYR73:JYU102 KIN73:KIQ102 KSJ73:KSM102 LCF73:LCI102 LMB73:LME102 LVX73:LWA102 MFT73:MFW102 MPP73:MPS102 MZL73:MZO102 NJH73:NJK102 NTD73:NTG102 OCZ73:ODC102 OMV73:OMY102 OWR73:OWU102 PGN73:PGQ102 PQJ73:PQM102 QAF73:QAI102 QKB73:QKE102 QTX73:QUA102 RDT73:RDW102 RNP73:RNS102 RXL73:RXO102 SHH73:SHK102 SRD73:SRG102 TAZ73:TBC102 TKV73:TKY102 TUR73:TUU102 UEN73:UEQ102 UOJ73:UOM102 UYF73:UYI102 VIB73:VIE102 VRX73:VSA102 WBT73:WBW102 WLP73:WLS102 WVL73:WVO102 D65609:G65638 IZ65609:JC65638 SV65609:SY65638 ACR65609:ACU65638 AMN65609:AMQ65638 AWJ65609:AWM65638 BGF65609:BGI65638 BQB65609:BQE65638 BZX65609:CAA65638 CJT65609:CJW65638 CTP65609:CTS65638 DDL65609:DDO65638 DNH65609:DNK65638 DXD65609:DXG65638 EGZ65609:EHC65638 EQV65609:EQY65638 FAR65609:FAU65638 FKN65609:FKQ65638 FUJ65609:FUM65638 GEF65609:GEI65638 GOB65609:GOE65638 GXX65609:GYA65638 HHT65609:HHW65638 HRP65609:HRS65638 IBL65609:IBO65638 ILH65609:ILK65638 IVD65609:IVG65638 JEZ65609:JFC65638 JOV65609:JOY65638 JYR65609:JYU65638 KIN65609:KIQ65638 KSJ65609:KSM65638 LCF65609:LCI65638 LMB65609:LME65638 LVX65609:LWA65638 MFT65609:MFW65638 MPP65609:MPS65638 MZL65609:MZO65638 NJH65609:NJK65638 NTD65609:NTG65638 OCZ65609:ODC65638 OMV65609:OMY65638 OWR65609:OWU65638 PGN65609:PGQ65638 PQJ65609:PQM65638 QAF65609:QAI65638 QKB65609:QKE65638 QTX65609:QUA65638 RDT65609:RDW65638 RNP65609:RNS65638 RXL65609:RXO65638 SHH65609:SHK65638 SRD65609:SRG65638 TAZ65609:TBC65638 TKV65609:TKY65638 TUR65609:TUU65638 UEN65609:UEQ65638 UOJ65609:UOM65638 UYF65609:UYI65638 VIB65609:VIE65638 VRX65609:VSA65638 WBT65609:WBW65638 WLP65609:WLS65638 WVL65609:WVO65638 D131145:G131174 IZ131145:JC131174 SV131145:SY131174 ACR131145:ACU131174 AMN131145:AMQ131174 AWJ131145:AWM131174 BGF131145:BGI131174 BQB131145:BQE131174 BZX131145:CAA131174 CJT131145:CJW131174 CTP131145:CTS131174 DDL131145:DDO131174 DNH131145:DNK131174 DXD131145:DXG131174 EGZ131145:EHC131174 EQV131145:EQY131174 FAR131145:FAU131174 FKN131145:FKQ131174 FUJ131145:FUM131174 GEF131145:GEI131174 GOB131145:GOE131174 GXX131145:GYA131174 HHT131145:HHW131174 HRP131145:HRS131174 IBL131145:IBO131174 ILH131145:ILK131174 IVD131145:IVG131174 JEZ131145:JFC131174 JOV131145:JOY131174 JYR131145:JYU131174 KIN131145:KIQ131174 KSJ131145:KSM131174 LCF131145:LCI131174 LMB131145:LME131174 LVX131145:LWA131174 MFT131145:MFW131174 MPP131145:MPS131174 MZL131145:MZO131174 NJH131145:NJK131174 NTD131145:NTG131174 OCZ131145:ODC131174 OMV131145:OMY131174 OWR131145:OWU131174 PGN131145:PGQ131174 PQJ131145:PQM131174 QAF131145:QAI131174 QKB131145:QKE131174 QTX131145:QUA131174 RDT131145:RDW131174 RNP131145:RNS131174 RXL131145:RXO131174 SHH131145:SHK131174 SRD131145:SRG131174 TAZ131145:TBC131174 TKV131145:TKY131174 TUR131145:TUU131174 UEN131145:UEQ131174 UOJ131145:UOM131174 UYF131145:UYI131174 VIB131145:VIE131174 VRX131145:VSA131174 WBT131145:WBW131174 WLP131145:WLS131174 WVL131145:WVO131174 D196681:G196710 IZ196681:JC196710 SV196681:SY196710 ACR196681:ACU196710 AMN196681:AMQ196710 AWJ196681:AWM196710 BGF196681:BGI196710 BQB196681:BQE196710 BZX196681:CAA196710 CJT196681:CJW196710 CTP196681:CTS196710 DDL196681:DDO196710 DNH196681:DNK196710 DXD196681:DXG196710 EGZ196681:EHC196710 EQV196681:EQY196710 FAR196681:FAU196710 FKN196681:FKQ196710 FUJ196681:FUM196710 GEF196681:GEI196710 GOB196681:GOE196710 GXX196681:GYA196710 HHT196681:HHW196710 HRP196681:HRS196710 IBL196681:IBO196710 ILH196681:ILK196710 IVD196681:IVG196710 JEZ196681:JFC196710 JOV196681:JOY196710 JYR196681:JYU196710 KIN196681:KIQ196710 KSJ196681:KSM196710 LCF196681:LCI196710 LMB196681:LME196710 LVX196681:LWA196710 MFT196681:MFW196710 MPP196681:MPS196710 MZL196681:MZO196710 NJH196681:NJK196710 NTD196681:NTG196710 OCZ196681:ODC196710 OMV196681:OMY196710 OWR196681:OWU196710 PGN196681:PGQ196710 PQJ196681:PQM196710 QAF196681:QAI196710 QKB196681:QKE196710 QTX196681:QUA196710 RDT196681:RDW196710 RNP196681:RNS196710 RXL196681:RXO196710 SHH196681:SHK196710 SRD196681:SRG196710 TAZ196681:TBC196710 TKV196681:TKY196710 TUR196681:TUU196710 UEN196681:UEQ196710 UOJ196681:UOM196710 UYF196681:UYI196710 VIB196681:VIE196710 VRX196681:VSA196710 WBT196681:WBW196710 WLP196681:WLS196710 WVL196681:WVO196710 D262217:G262246 IZ262217:JC262246 SV262217:SY262246 ACR262217:ACU262246 AMN262217:AMQ262246 AWJ262217:AWM262246 BGF262217:BGI262246 BQB262217:BQE262246 BZX262217:CAA262246 CJT262217:CJW262246 CTP262217:CTS262246 DDL262217:DDO262246 DNH262217:DNK262246 DXD262217:DXG262246 EGZ262217:EHC262246 EQV262217:EQY262246 FAR262217:FAU262246 FKN262217:FKQ262246 FUJ262217:FUM262246 GEF262217:GEI262246 GOB262217:GOE262246 GXX262217:GYA262246 HHT262217:HHW262246 HRP262217:HRS262246 IBL262217:IBO262246 ILH262217:ILK262246 IVD262217:IVG262246 JEZ262217:JFC262246 JOV262217:JOY262246 JYR262217:JYU262246 KIN262217:KIQ262246 KSJ262217:KSM262246 LCF262217:LCI262246 LMB262217:LME262246 LVX262217:LWA262246 MFT262217:MFW262246 MPP262217:MPS262246 MZL262217:MZO262246 NJH262217:NJK262246 NTD262217:NTG262246 OCZ262217:ODC262246 OMV262217:OMY262246 OWR262217:OWU262246 PGN262217:PGQ262246 PQJ262217:PQM262246 QAF262217:QAI262246 QKB262217:QKE262246 QTX262217:QUA262246 RDT262217:RDW262246 RNP262217:RNS262246 RXL262217:RXO262246 SHH262217:SHK262246 SRD262217:SRG262246 TAZ262217:TBC262246 TKV262217:TKY262246 TUR262217:TUU262246 UEN262217:UEQ262246 UOJ262217:UOM262246 UYF262217:UYI262246 VIB262217:VIE262246 VRX262217:VSA262246 WBT262217:WBW262246 WLP262217:WLS262246 WVL262217:WVO262246 D327753:G327782 IZ327753:JC327782 SV327753:SY327782 ACR327753:ACU327782 AMN327753:AMQ327782 AWJ327753:AWM327782 BGF327753:BGI327782 BQB327753:BQE327782 BZX327753:CAA327782 CJT327753:CJW327782 CTP327753:CTS327782 DDL327753:DDO327782 DNH327753:DNK327782 DXD327753:DXG327782 EGZ327753:EHC327782 EQV327753:EQY327782 FAR327753:FAU327782 FKN327753:FKQ327782 FUJ327753:FUM327782 GEF327753:GEI327782 GOB327753:GOE327782 GXX327753:GYA327782 HHT327753:HHW327782 HRP327753:HRS327782 IBL327753:IBO327782 ILH327753:ILK327782 IVD327753:IVG327782 JEZ327753:JFC327782 JOV327753:JOY327782 JYR327753:JYU327782 KIN327753:KIQ327782 KSJ327753:KSM327782 LCF327753:LCI327782 LMB327753:LME327782 LVX327753:LWA327782 MFT327753:MFW327782 MPP327753:MPS327782 MZL327753:MZO327782 NJH327753:NJK327782 NTD327753:NTG327782 OCZ327753:ODC327782 OMV327753:OMY327782 OWR327753:OWU327782 PGN327753:PGQ327782 PQJ327753:PQM327782 QAF327753:QAI327782 QKB327753:QKE327782 QTX327753:QUA327782 RDT327753:RDW327782 RNP327753:RNS327782 RXL327753:RXO327782 SHH327753:SHK327782 SRD327753:SRG327782 TAZ327753:TBC327782 TKV327753:TKY327782 TUR327753:TUU327782 UEN327753:UEQ327782 UOJ327753:UOM327782 UYF327753:UYI327782 VIB327753:VIE327782 VRX327753:VSA327782 WBT327753:WBW327782 WLP327753:WLS327782 WVL327753:WVO327782 D393289:G393318 IZ393289:JC393318 SV393289:SY393318 ACR393289:ACU393318 AMN393289:AMQ393318 AWJ393289:AWM393318 BGF393289:BGI393318 BQB393289:BQE393318 BZX393289:CAA393318 CJT393289:CJW393318 CTP393289:CTS393318 DDL393289:DDO393318 DNH393289:DNK393318 DXD393289:DXG393318 EGZ393289:EHC393318 EQV393289:EQY393318 FAR393289:FAU393318 FKN393289:FKQ393318 FUJ393289:FUM393318 GEF393289:GEI393318 GOB393289:GOE393318 GXX393289:GYA393318 HHT393289:HHW393318 HRP393289:HRS393318 IBL393289:IBO393318 ILH393289:ILK393318 IVD393289:IVG393318 JEZ393289:JFC393318 JOV393289:JOY393318 JYR393289:JYU393318 KIN393289:KIQ393318 KSJ393289:KSM393318 LCF393289:LCI393318 LMB393289:LME393318 LVX393289:LWA393318 MFT393289:MFW393318 MPP393289:MPS393318 MZL393289:MZO393318 NJH393289:NJK393318 NTD393289:NTG393318 OCZ393289:ODC393318 OMV393289:OMY393318 OWR393289:OWU393318 PGN393289:PGQ393318 PQJ393289:PQM393318 QAF393289:QAI393318 QKB393289:QKE393318 QTX393289:QUA393318 RDT393289:RDW393318 RNP393289:RNS393318 RXL393289:RXO393318 SHH393289:SHK393318 SRD393289:SRG393318 TAZ393289:TBC393318 TKV393289:TKY393318 TUR393289:TUU393318 UEN393289:UEQ393318 UOJ393289:UOM393318 UYF393289:UYI393318 VIB393289:VIE393318 VRX393289:VSA393318 WBT393289:WBW393318 WLP393289:WLS393318 WVL393289:WVO393318 D458825:G458854 IZ458825:JC458854 SV458825:SY458854 ACR458825:ACU458854 AMN458825:AMQ458854 AWJ458825:AWM458854 BGF458825:BGI458854 BQB458825:BQE458854 BZX458825:CAA458854 CJT458825:CJW458854 CTP458825:CTS458854 DDL458825:DDO458854 DNH458825:DNK458854 DXD458825:DXG458854 EGZ458825:EHC458854 EQV458825:EQY458854 FAR458825:FAU458854 FKN458825:FKQ458854 FUJ458825:FUM458854 GEF458825:GEI458854 GOB458825:GOE458854 GXX458825:GYA458854 HHT458825:HHW458854 HRP458825:HRS458854 IBL458825:IBO458854 ILH458825:ILK458854 IVD458825:IVG458854 JEZ458825:JFC458854 JOV458825:JOY458854 JYR458825:JYU458854 KIN458825:KIQ458854 KSJ458825:KSM458854 LCF458825:LCI458854 LMB458825:LME458854 LVX458825:LWA458854 MFT458825:MFW458854 MPP458825:MPS458854 MZL458825:MZO458854 NJH458825:NJK458854 NTD458825:NTG458854 OCZ458825:ODC458854 OMV458825:OMY458854 OWR458825:OWU458854 PGN458825:PGQ458854 PQJ458825:PQM458854 QAF458825:QAI458854 QKB458825:QKE458854 QTX458825:QUA458854 RDT458825:RDW458854 RNP458825:RNS458854 RXL458825:RXO458854 SHH458825:SHK458854 SRD458825:SRG458854 TAZ458825:TBC458854 TKV458825:TKY458854 TUR458825:TUU458854 UEN458825:UEQ458854 UOJ458825:UOM458854 UYF458825:UYI458854 VIB458825:VIE458854 VRX458825:VSA458854 WBT458825:WBW458854 WLP458825:WLS458854 WVL458825:WVO458854 D524361:G524390 IZ524361:JC524390 SV524361:SY524390 ACR524361:ACU524390 AMN524361:AMQ524390 AWJ524361:AWM524390 BGF524361:BGI524390 BQB524361:BQE524390 BZX524361:CAA524390 CJT524361:CJW524390 CTP524361:CTS524390 DDL524361:DDO524390 DNH524361:DNK524390 DXD524361:DXG524390 EGZ524361:EHC524390 EQV524361:EQY524390 FAR524361:FAU524390 FKN524361:FKQ524390 FUJ524361:FUM524390 GEF524361:GEI524390 GOB524361:GOE524390 GXX524361:GYA524390 HHT524361:HHW524390 HRP524361:HRS524390 IBL524361:IBO524390 ILH524361:ILK524390 IVD524361:IVG524390 JEZ524361:JFC524390 JOV524361:JOY524390 JYR524361:JYU524390 KIN524361:KIQ524390 KSJ524361:KSM524390 LCF524361:LCI524390 LMB524361:LME524390 LVX524361:LWA524390 MFT524361:MFW524390 MPP524361:MPS524390 MZL524361:MZO524390 NJH524361:NJK524390 NTD524361:NTG524390 OCZ524361:ODC524390 OMV524361:OMY524390 OWR524361:OWU524390 PGN524361:PGQ524390 PQJ524361:PQM524390 QAF524361:QAI524390 QKB524361:QKE524390 QTX524361:QUA524390 RDT524361:RDW524390 RNP524361:RNS524390 RXL524361:RXO524390 SHH524361:SHK524390 SRD524361:SRG524390 TAZ524361:TBC524390 TKV524361:TKY524390 TUR524361:TUU524390 UEN524361:UEQ524390 UOJ524361:UOM524390 UYF524361:UYI524390 VIB524361:VIE524390 VRX524361:VSA524390 WBT524361:WBW524390 WLP524361:WLS524390 WVL524361:WVO524390 D589897:G589926 IZ589897:JC589926 SV589897:SY589926 ACR589897:ACU589926 AMN589897:AMQ589926 AWJ589897:AWM589926 BGF589897:BGI589926 BQB589897:BQE589926 BZX589897:CAA589926 CJT589897:CJW589926 CTP589897:CTS589926 DDL589897:DDO589926 DNH589897:DNK589926 DXD589897:DXG589926 EGZ589897:EHC589926 EQV589897:EQY589926 FAR589897:FAU589926 FKN589897:FKQ589926 FUJ589897:FUM589926 GEF589897:GEI589926 GOB589897:GOE589926 GXX589897:GYA589926 HHT589897:HHW589926 HRP589897:HRS589926 IBL589897:IBO589926 ILH589897:ILK589926 IVD589897:IVG589926 JEZ589897:JFC589926 JOV589897:JOY589926 JYR589897:JYU589926 KIN589897:KIQ589926 KSJ589897:KSM589926 LCF589897:LCI589926 LMB589897:LME589926 LVX589897:LWA589926 MFT589897:MFW589926 MPP589897:MPS589926 MZL589897:MZO589926 NJH589897:NJK589926 NTD589897:NTG589926 OCZ589897:ODC589926 OMV589897:OMY589926 OWR589897:OWU589926 PGN589897:PGQ589926 PQJ589897:PQM589926 QAF589897:QAI589926 QKB589897:QKE589926 QTX589897:QUA589926 RDT589897:RDW589926 RNP589897:RNS589926 RXL589897:RXO589926 SHH589897:SHK589926 SRD589897:SRG589926 TAZ589897:TBC589926 TKV589897:TKY589926 TUR589897:TUU589926 UEN589897:UEQ589926 UOJ589897:UOM589926 UYF589897:UYI589926 VIB589897:VIE589926 VRX589897:VSA589926 WBT589897:WBW589926 WLP589897:WLS589926 WVL589897:WVO589926 D655433:G655462 IZ655433:JC655462 SV655433:SY655462 ACR655433:ACU655462 AMN655433:AMQ655462 AWJ655433:AWM655462 BGF655433:BGI655462 BQB655433:BQE655462 BZX655433:CAA655462 CJT655433:CJW655462 CTP655433:CTS655462 DDL655433:DDO655462 DNH655433:DNK655462 DXD655433:DXG655462 EGZ655433:EHC655462 EQV655433:EQY655462 FAR655433:FAU655462 FKN655433:FKQ655462 FUJ655433:FUM655462 GEF655433:GEI655462 GOB655433:GOE655462 GXX655433:GYA655462 HHT655433:HHW655462 HRP655433:HRS655462 IBL655433:IBO655462 ILH655433:ILK655462 IVD655433:IVG655462 JEZ655433:JFC655462 JOV655433:JOY655462 JYR655433:JYU655462 KIN655433:KIQ655462 KSJ655433:KSM655462 LCF655433:LCI655462 LMB655433:LME655462 LVX655433:LWA655462 MFT655433:MFW655462 MPP655433:MPS655462 MZL655433:MZO655462 NJH655433:NJK655462 NTD655433:NTG655462 OCZ655433:ODC655462 OMV655433:OMY655462 OWR655433:OWU655462 PGN655433:PGQ655462 PQJ655433:PQM655462 QAF655433:QAI655462 QKB655433:QKE655462 QTX655433:QUA655462 RDT655433:RDW655462 RNP655433:RNS655462 RXL655433:RXO655462 SHH655433:SHK655462 SRD655433:SRG655462 TAZ655433:TBC655462 TKV655433:TKY655462 TUR655433:TUU655462 UEN655433:UEQ655462 UOJ655433:UOM655462 UYF655433:UYI655462 VIB655433:VIE655462 VRX655433:VSA655462 WBT655433:WBW655462 WLP655433:WLS655462 WVL655433:WVO655462 D720969:G720998 IZ720969:JC720998 SV720969:SY720998 ACR720969:ACU720998 AMN720969:AMQ720998 AWJ720969:AWM720998 BGF720969:BGI720998 BQB720969:BQE720998 BZX720969:CAA720998 CJT720969:CJW720998 CTP720969:CTS720998 DDL720969:DDO720998 DNH720969:DNK720998 DXD720969:DXG720998 EGZ720969:EHC720998 EQV720969:EQY720998 FAR720969:FAU720998 FKN720969:FKQ720998 FUJ720969:FUM720998 GEF720969:GEI720998 GOB720969:GOE720998 GXX720969:GYA720998 HHT720969:HHW720998 HRP720969:HRS720998 IBL720969:IBO720998 ILH720969:ILK720998 IVD720969:IVG720998 JEZ720969:JFC720998 JOV720969:JOY720998 JYR720969:JYU720998 KIN720969:KIQ720998 KSJ720969:KSM720998 LCF720969:LCI720998 LMB720969:LME720998 LVX720969:LWA720998 MFT720969:MFW720998 MPP720969:MPS720998 MZL720969:MZO720998 NJH720969:NJK720998 NTD720969:NTG720998 OCZ720969:ODC720998 OMV720969:OMY720998 OWR720969:OWU720998 PGN720969:PGQ720998 PQJ720969:PQM720998 QAF720969:QAI720998 QKB720969:QKE720998 QTX720969:QUA720998 RDT720969:RDW720998 RNP720969:RNS720998 RXL720969:RXO720998 SHH720969:SHK720998 SRD720969:SRG720998 TAZ720969:TBC720998 TKV720969:TKY720998 TUR720969:TUU720998 UEN720969:UEQ720998 UOJ720969:UOM720998 UYF720969:UYI720998 VIB720969:VIE720998 VRX720969:VSA720998 WBT720969:WBW720998 WLP720969:WLS720998 WVL720969:WVO720998 D786505:G786534 IZ786505:JC786534 SV786505:SY786534 ACR786505:ACU786534 AMN786505:AMQ786534 AWJ786505:AWM786534 BGF786505:BGI786534 BQB786505:BQE786534 BZX786505:CAA786534 CJT786505:CJW786534 CTP786505:CTS786534 DDL786505:DDO786534 DNH786505:DNK786534 DXD786505:DXG786534 EGZ786505:EHC786534 EQV786505:EQY786534 FAR786505:FAU786534 FKN786505:FKQ786534 FUJ786505:FUM786534 GEF786505:GEI786534 GOB786505:GOE786534 GXX786505:GYA786534 HHT786505:HHW786534 HRP786505:HRS786534 IBL786505:IBO786534 ILH786505:ILK786534 IVD786505:IVG786534 JEZ786505:JFC786534 JOV786505:JOY786534 JYR786505:JYU786534 KIN786505:KIQ786534 KSJ786505:KSM786534 LCF786505:LCI786534 LMB786505:LME786534 LVX786505:LWA786534 MFT786505:MFW786534 MPP786505:MPS786534 MZL786505:MZO786534 NJH786505:NJK786534 NTD786505:NTG786534 OCZ786505:ODC786534 OMV786505:OMY786534 OWR786505:OWU786534 PGN786505:PGQ786534 PQJ786505:PQM786534 QAF786505:QAI786534 QKB786505:QKE786534 QTX786505:QUA786534 RDT786505:RDW786534 RNP786505:RNS786534 RXL786505:RXO786534 SHH786505:SHK786534 SRD786505:SRG786534 TAZ786505:TBC786534 TKV786505:TKY786534 TUR786505:TUU786534 UEN786505:UEQ786534 UOJ786505:UOM786534 UYF786505:UYI786534 VIB786505:VIE786534 VRX786505:VSA786534 WBT786505:WBW786534 WLP786505:WLS786534 WVL786505:WVO786534 D852041:G852070 IZ852041:JC852070 SV852041:SY852070 ACR852041:ACU852070 AMN852041:AMQ852070 AWJ852041:AWM852070 BGF852041:BGI852070 BQB852041:BQE852070 BZX852041:CAA852070 CJT852041:CJW852070 CTP852041:CTS852070 DDL852041:DDO852070 DNH852041:DNK852070 DXD852041:DXG852070 EGZ852041:EHC852070 EQV852041:EQY852070 FAR852041:FAU852070 FKN852041:FKQ852070 FUJ852041:FUM852070 GEF852041:GEI852070 GOB852041:GOE852070 GXX852041:GYA852070 HHT852041:HHW852070 HRP852041:HRS852070 IBL852041:IBO852070 ILH852041:ILK852070 IVD852041:IVG852070 JEZ852041:JFC852070 JOV852041:JOY852070 JYR852041:JYU852070 KIN852041:KIQ852070 KSJ852041:KSM852070 LCF852041:LCI852070 LMB852041:LME852070 LVX852041:LWA852070 MFT852041:MFW852070 MPP852041:MPS852070 MZL852041:MZO852070 NJH852041:NJK852070 NTD852041:NTG852070 OCZ852041:ODC852070 OMV852041:OMY852070 OWR852041:OWU852070 PGN852041:PGQ852070 PQJ852041:PQM852070 QAF852041:QAI852070 QKB852041:QKE852070 QTX852041:QUA852070 RDT852041:RDW852070 RNP852041:RNS852070 RXL852041:RXO852070 SHH852041:SHK852070 SRD852041:SRG852070 TAZ852041:TBC852070 TKV852041:TKY852070 TUR852041:TUU852070 UEN852041:UEQ852070 UOJ852041:UOM852070 UYF852041:UYI852070 VIB852041:VIE852070 VRX852041:VSA852070 WBT852041:WBW852070 WLP852041:WLS852070 WVL852041:WVO852070 D917577:G917606 IZ917577:JC917606 SV917577:SY917606 ACR917577:ACU917606 AMN917577:AMQ917606 AWJ917577:AWM917606 BGF917577:BGI917606 BQB917577:BQE917606 BZX917577:CAA917606 CJT917577:CJW917606 CTP917577:CTS917606 DDL917577:DDO917606 DNH917577:DNK917606 DXD917577:DXG917606 EGZ917577:EHC917606 EQV917577:EQY917606 FAR917577:FAU917606 FKN917577:FKQ917606 FUJ917577:FUM917606 GEF917577:GEI917606 GOB917577:GOE917606 GXX917577:GYA917606 HHT917577:HHW917606 HRP917577:HRS917606 IBL917577:IBO917606 ILH917577:ILK917606 IVD917577:IVG917606 JEZ917577:JFC917606 JOV917577:JOY917606 JYR917577:JYU917606 KIN917577:KIQ917606 KSJ917577:KSM917606 LCF917577:LCI917606 LMB917577:LME917606 LVX917577:LWA917606 MFT917577:MFW917606 MPP917577:MPS917606 MZL917577:MZO917606 NJH917577:NJK917606 NTD917577:NTG917606 OCZ917577:ODC917606 OMV917577:OMY917606 OWR917577:OWU917606 PGN917577:PGQ917606 PQJ917577:PQM917606 QAF917577:QAI917606 QKB917577:QKE917606 QTX917577:QUA917606 RDT917577:RDW917606 RNP917577:RNS917606 RXL917577:RXO917606 SHH917577:SHK917606 SRD917577:SRG917606 TAZ917577:TBC917606 TKV917577:TKY917606 TUR917577:TUU917606 UEN917577:UEQ917606 UOJ917577:UOM917606 UYF917577:UYI917606 VIB917577:VIE917606 VRX917577:VSA917606 WBT917577:WBW917606 WLP917577:WLS917606 WVL917577:WVO917606 D983113:G983142 IZ983113:JC983142 SV983113:SY983142 ACR983113:ACU983142 AMN983113:AMQ983142 AWJ983113:AWM983142 BGF983113:BGI983142 BQB983113:BQE983142 BZX983113:CAA983142 CJT983113:CJW983142 CTP983113:CTS983142 DDL983113:DDO983142 DNH983113:DNK983142 DXD983113:DXG983142 EGZ983113:EHC983142 EQV983113:EQY983142 FAR983113:FAU983142 FKN983113:FKQ983142 FUJ983113:FUM983142 GEF983113:GEI983142 GOB983113:GOE983142 GXX983113:GYA983142 HHT983113:HHW983142 HRP983113:HRS983142 IBL983113:IBO983142 ILH983113:ILK983142 IVD983113:IVG983142 JEZ983113:JFC983142 JOV983113:JOY983142 JYR983113:JYU983142 KIN983113:KIQ983142 KSJ983113:KSM983142 LCF983113:LCI983142 LMB983113:LME983142 LVX983113:LWA983142 MFT983113:MFW983142 MPP983113:MPS983142 MZL983113:MZO983142 NJH983113:NJK983142 NTD983113:NTG983142 OCZ983113:ODC983142 OMV983113:OMY983142 OWR983113:OWU983142 PGN983113:PGQ983142 PQJ983113:PQM983142 QAF983113:QAI983142 QKB983113:QKE983142 QTX983113:QUA983142 RDT983113:RDW983142 RNP983113:RNS983142 RXL983113:RXO983142 SHH983113:SHK983142 SRD983113:SRG983142 TAZ983113:TBC983142 TKV983113:TKY983142 TUR983113:TUU983142 UEN983113:UEQ983142 UOJ983113:UOM983142 UYF983113:UYI983142 VIB983113:VIE983142 VRX983113:VSA983142 WBT983113:WBW983142 WLP983113:WLS983142 WVL983113:WVO983142 D127:G156 IZ127:JC156 SV127:SY156 ACR127:ACU156 AMN127:AMQ156 AWJ127:AWM156 BGF127:BGI156 BQB127:BQE156 BZX127:CAA156 CJT127:CJW156 CTP127:CTS156 DDL127:DDO156 DNH127:DNK156 DXD127:DXG156 EGZ127:EHC156 EQV127:EQY156 FAR127:FAU156 FKN127:FKQ156 FUJ127:FUM156 GEF127:GEI156 GOB127:GOE156 GXX127:GYA156 HHT127:HHW156 HRP127:HRS156 IBL127:IBO156 ILH127:ILK156 IVD127:IVG156 JEZ127:JFC156 JOV127:JOY156 JYR127:JYU156 KIN127:KIQ156 KSJ127:KSM156 LCF127:LCI156 LMB127:LME156 LVX127:LWA156 MFT127:MFW156 MPP127:MPS156 MZL127:MZO156 NJH127:NJK156 NTD127:NTG156 OCZ127:ODC156 OMV127:OMY156 OWR127:OWU156 PGN127:PGQ156 PQJ127:PQM156 QAF127:QAI156 QKB127:QKE156 QTX127:QUA156 RDT127:RDW156 RNP127:RNS156 RXL127:RXO156 SHH127:SHK156 SRD127:SRG156 TAZ127:TBC156 TKV127:TKY156 TUR127:TUU156 UEN127:UEQ156 UOJ127:UOM156 UYF127:UYI156 VIB127:VIE156 VRX127:VSA156 WBT127:WBW156 WLP127:WLS156 WVL127:WVO156 D65663:G65692 IZ65663:JC65692 SV65663:SY65692 ACR65663:ACU65692 AMN65663:AMQ65692 AWJ65663:AWM65692 BGF65663:BGI65692 BQB65663:BQE65692 BZX65663:CAA65692 CJT65663:CJW65692 CTP65663:CTS65692 DDL65663:DDO65692 DNH65663:DNK65692 DXD65663:DXG65692 EGZ65663:EHC65692 EQV65663:EQY65692 FAR65663:FAU65692 FKN65663:FKQ65692 FUJ65663:FUM65692 GEF65663:GEI65692 GOB65663:GOE65692 GXX65663:GYA65692 HHT65663:HHW65692 HRP65663:HRS65692 IBL65663:IBO65692 ILH65663:ILK65692 IVD65663:IVG65692 JEZ65663:JFC65692 JOV65663:JOY65692 JYR65663:JYU65692 KIN65663:KIQ65692 KSJ65663:KSM65692 LCF65663:LCI65692 LMB65663:LME65692 LVX65663:LWA65692 MFT65663:MFW65692 MPP65663:MPS65692 MZL65663:MZO65692 NJH65663:NJK65692 NTD65663:NTG65692 OCZ65663:ODC65692 OMV65663:OMY65692 OWR65663:OWU65692 PGN65663:PGQ65692 PQJ65663:PQM65692 QAF65663:QAI65692 QKB65663:QKE65692 QTX65663:QUA65692 RDT65663:RDW65692 RNP65663:RNS65692 RXL65663:RXO65692 SHH65663:SHK65692 SRD65663:SRG65692 TAZ65663:TBC65692 TKV65663:TKY65692 TUR65663:TUU65692 UEN65663:UEQ65692 UOJ65663:UOM65692 UYF65663:UYI65692 VIB65663:VIE65692 VRX65663:VSA65692 WBT65663:WBW65692 WLP65663:WLS65692 WVL65663:WVO65692 D131199:G131228 IZ131199:JC131228 SV131199:SY131228 ACR131199:ACU131228 AMN131199:AMQ131228 AWJ131199:AWM131228 BGF131199:BGI131228 BQB131199:BQE131228 BZX131199:CAA131228 CJT131199:CJW131228 CTP131199:CTS131228 DDL131199:DDO131228 DNH131199:DNK131228 DXD131199:DXG131228 EGZ131199:EHC131228 EQV131199:EQY131228 FAR131199:FAU131228 FKN131199:FKQ131228 FUJ131199:FUM131228 GEF131199:GEI131228 GOB131199:GOE131228 GXX131199:GYA131228 HHT131199:HHW131228 HRP131199:HRS131228 IBL131199:IBO131228 ILH131199:ILK131228 IVD131199:IVG131228 JEZ131199:JFC131228 JOV131199:JOY131228 JYR131199:JYU131228 KIN131199:KIQ131228 KSJ131199:KSM131228 LCF131199:LCI131228 LMB131199:LME131228 LVX131199:LWA131228 MFT131199:MFW131228 MPP131199:MPS131228 MZL131199:MZO131228 NJH131199:NJK131228 NTD131199:NTG131228 OCZ131199:ODC131228 OMV131199:OMY131228 OWR131199:OWU131228 PGN131199:PGQ131228 PQJ131199:PQM131228 QAF131199:QAI131228 QKB131199:QKE131228 QTX131199:QUA131228 RDT131199:RDW131228 RNP131199:RNS131228 RXL131199:RXO131228 SHH131199:SHK131228 SRD131199:SRG131228 TAZ131199:TBC131228 TKV131199:TKY131228 TUR131199:TUU131228 UEN131199:UEQ131228 UOJ131199:UOM131228 UYF131199:UYI131228 VIB131199:VIE131228 VRX131199:VSA131228 WBT131199:WBW131228 WLP131199:WLS131228 WVL131199:WVO131228 D196735:G196764 IZ196735:JC196764 SV196735:SY196764 ACR196735:ACU196764 AMN196735:AMQ196764 AWJ196735:AWM196764 BGF196735:BGI196764 BQB196735:BQE196764 BZX196735:CAA196764 CJT196735:CJW196764 CTP196735:CTS196764 DDL196735:DDO196764 DNH196735:DNK196764 DXD196735:DXG196764 EGZ196735:EHC196764 EQV196735:EQY196764 FAR196735:FAU196764 FKN196735:FKQ196764 FUJ196735:FUM196764 GEF196735:GEI196764 GOB196735:GOE196764 GXX196735:GYA196764 HHT196735:HHW196764 HRP196735:HRS196764 IBL196735:IBO196764 ILH196735:ILK196764 IVD196735:IVG196764 JEZ196735:JFC196764 JOV196735:JOY196764 JYR196735:JYU196764 KIN196735:KIQ196764 KSJ196735:KSM196764 LCF196735:LCI196764 LMB196735:LME196764 LVX196735:LWA196764 MFT196735:MFW196764 MPP196735:MPS196764 MZL196735:MZO196764 NJH196735:NJK196764 NTD196735:NTG196764 OCZ196735:ODC196764 OMV196735:OMY196764 OWR196735:OWU196764 PGN196735:PGQ196764 PQJ196735:PQM196764 QAF196735:QAI196764 QKB196735:QKE196764 QTX196735:QUA196764 RDT196735:RDW196764 RNP196735:RNS196764 RXL196735:RXO196764 SHH196735:SHK196764 SRD196735:SRG196764 TAZ196735:TBC196764 TKV196735:TKY196764 TUR196735:TUU196764 UEN196735:UEQ196764 UOJ196735:UOM196764 UYF196735:UYI196764 VIB196735:VIE196764 VRX196735:VSA196764 WBT196735:WBW196764 WLP196735:WLS196764 WVL196735:WVO196764 D262271:G262300 IZ262271:JC262300 SV262271:SY262300 ACR262271:ACU262300 AMN262271:AMQ262300 AWJ262271:AWM262300 BGF262271:BGI262300 BQB262271:BQE262300 BZX262271:CAA262300 CJT262271:CJW262300 CTP262271:CTS262300 DDL262271:DDO262300 DNH262271:DNK262300 DXD262271:DXG262300 EGZ262271:EHC262300 EQV262271:EQY262300 FAR262271:FAU262300 FKN262271:FKQ262300 FUJ262271:FUM262300 GEF262271:GEI262300 GOB262271:GOE262300 GXX262271:GYA262300 HHT262271:HHW262300 HRP262271:HRS262300 IBL262271:IBO262300 ILH262271:ILK262300 IVD262271:IVG262300 JEZ262271:JFC262300 JOV262271:JOY262300 JYR262271:JYU262300 KIN262271:KIQ262300 KSJ262271:KSM262300 LCF262271:LCI262300 LMB262271:LME262300 LVX262271:LWA262300 MFT262271:MFW262300 MPP262271:MPS262300 MZL262271:MZO262300 NJH262271:NJK262300 NTD262271:NTG262300 OCZ262271:ODC262300 OMV262271:OMY262300 OWR262271:OWU262300 PGN262271:PGQ262300 PQJ262271:PQM262300 QAF262271:QAI262300 QKB262271:QKE262300 QTX262271:QUA262300 RDT262271:RDW262300 RNP262271:RNS262300 RXL262271:RXO262300 SHH262271:SHK262300 SRD262271:SRG262300 TAZ262271:TBC262300 TKV262271:TKY262300 TUR262271:TUU262300 UEN262271:UEQ262300 UOJ262271:UOM262300 UYF262271:UYI262300 VIB262271:VIE262300 VRX262271:VSA262300 WBT262271:WBW262300 WLP262271:WLS262300 WVL262271:WVO262300 D327807:G327836 IZ327807:JC327836 SV327807:SY327836 ACR327807:ACU327836 AMN327807:AMQ327836 AWJ327807:AWM327836 BGF327807:BGI327836 BQB327807:BQE327836 BZX327807:CAA327836 CJT327807:CJW327836 CTP327807:CTS327836 DDL327807:DDO327836 DNH327807:DNK327836 DXD327807:DXG327836 EGZ327807:EHC327836 EQV327807:EQY327836 FAR327807:FAU327836 FKN327807:FKQ327836 FUJ327807:FUM327836 GEF327807:GEI327836 GOB327807:GOE327836 GXX327807:GYA327836 HHT327807:HHW327836 HRP327807:HRS327836 IBL327807:IBO327836 ILH327807:ILK327836 IVD327807:IVG327836 JEZ327807:JFC327836 JOV327807:JOY327836 JYR327807:JYU327836 KIN327807:KIQ327836 KSJ327807:KSM327836 LCF327807:LCI327836 LMB327807:LME327836 LVX327807:LWA327836 MFT327807:MFW327836 MPP327807:MPS327836 MZL327807:MZO327836 NJH327807:NJK327836 NTD327807:NTG327836 OCZ327807:ODC327836 OMV327807:OMY327836 OWR327807:OWU327836 PGN327807:PGQ327836 PQJ327807:PQM327836 QAF327807:QAI327836 QKB327807:QKE327836 QTX327807:QUA327836 RDT327807:RDW327836 RNP327807:RNS327836 RXL327807:RXO327836 SHH327807:SHK327836 SRD327807:SRG327836 TAZ327807:TBC327836 TKV327807:TKY327836 TUR327807:TUU327836 UEN327807:UEQ327836 UOJ327807:UOM327836 UYF327807:UYI327836 VIB327807:VIE327836 VRX327807:VSA327836 WBT327807:WBW327836 WLP327807:WLS327836 WVL327807:WVO327836 D393343:G393372 IZ393343:JC393372 SV393343:SY393372 ACR393343:ACU393372 AMN393343:AMQ393372 AWJ393343:AWM393372 BGF393343:BGI393372 BQB393343:BQE393372 BZX393343:CAA393372 CJT393343:CJW393372 CTP393343:CTS393372 DDL393343:DDO393372 DNH393343:DNK393372 DXD393343:DXG393372 EGZ393343:EHC393372 EQV393343:EQY393372 FAR393343:FAU393372 FKN393343:FKQ393372 FUJ393343:FUM393372 GEF393343:GEI393372 GOB393343:GOE393372 GXX393343:GYA393372 HHT393343:HHW393372 HRP393343:HRS393372 IBL393343:IBO393372 ILH393343:ILK393372 IVD393343:IVG393372 JEZ393343:JFC393372 JOV393343:JOY393372 JYR393343:JYU393372 KIN393343:KIQ393372 KSJ393343:KSM393372 LCF393343:LCI393372 LMB393343:LME393372 LVX393343:LWA393372 MFT393343:MFW393372 MPP393343:MPS393372 MZL393343:MZO393372 NJH393343:NJK393372 NTD393343:NTG393372 OCZ393343:ODC393372 OMV393343:OMY393372 OWR393343:OWU393372 PGN393343:PGQ393372 PQJ393343:PQM393372 QAF393343:QAI393372 QKB393343:QKE393372 QTX393343:QUA393372 RDT393343:RDW393372 RNP393343:RNS393372 RXL393343:RXO393372 SHH393343:SHK393372 SRD393343:SRG393372 TAZ393343:TBC393372 TKV393343:TKY393372 TUR393343:TUU393372 UEN393343:UEQ393372 UOJ393343:UOM393372 UYF393343:UYI393372 VIB393343:VIE393372 VRX393343:VSA393372 WBT393343:WBW393372 WLP393343:WLS393372 WVL393343:WVO393372 D458879:G458908 IZ458879:JC458908 SV458879:SY458908 ACR458879:ACU458908 AMN458879:AMQ458908 AWJ458879:AWM458908 BGF458879:BGI458908 BQB458879:BQE458908 BZX458879:CAA458908 CJT458879:CJW458908 CTP458879:CTS458908 DDL458879:DDO458908 DNH458879:DNK458908 DXD458879:DXG458908 EGZ458879:EHC458908 EQV458879:EQY458908 FAR458879:FAU458908 FKN458879:FKQ458908 FUJ458879:FUM458908 GEF458879:GEI458908 GOB458879:GOE458908 GXX458879:GYA458908 HHT458879:HHW458908 HRP458879:HRS458908 IBL458879:IBO458908 ILH458879:ILK458908 IVD458879:IVG458908 JEZ458879:JFC458908 JOV458879:JOY458908 JYR458879:JYU458908 KIN458879:KIQ458908 KSJ458879:KSM458908 LCF458879:LCI458908 LMB458879:LME458908 LVX458879:LWA458908 MFT458879:MFW458908 MPP458879:MPS458908 MZL458879:MZO458908 NJH458879:NJK458908 NTD458879:NTG458908 OCZ458879:ODC458908 OMV458879:OMY458908 OWR458879:OWU458908 PGN458879:PGQ458908 PQJ458879:PQM458908 QAF458879:QAI458908 QKB458879:QKE458908 QTX458879:QUA458908 RDT458879:RDW458908 RNP458879:RNS458908 RXL458879:RXO458908 SHH458879:SHK458908 SRD458879:SRG458908 TAZ458879:TBC458908 TKV458879:TKY458908 TUR458879:TUU458908 UEN458879:UEQ458908 UOJ458879:UOM458908 UYF458879:UYI458908 VIB458879:VIE458908 VRX458879:VSA458908 WBT458879:WBW458908 WLP458879:WLS458908 WVL458879:WVO458908 D524415:G524444 IZ524415:JC524444 SV524415:SY524444 ACR524415:ACU524444 AMN524415:AMQ524444 AWJ524415:AWM524444 BGF524415:BGI524444 BQB524415:BQE524444 BZX524415:CAA524444 CJT524415:CJW524444 CTP524415:CTS524444 DDL524415:DDO524444 DNH524415:DNK524444 DXD524415:DXG524444 EGZ524415:EHC524444 EQV524415:EQY524444 FAR524415:FAU524444 FKN524415:FKQ524444 FUJ524415:FUM524444 GEF524415:GEI524444 GOB524415:GOE524444 GXX524415:GYA524444 HHT524415:HHW524444 HRP524415:HRS524444 IBL524415:IBO524444 ILH524415:ILK524444 IVD524415:IVG524444 JEZ524415:JFC524444 JOV524415:JOY524444 JYR524415:JYU524444 KIN524415:KIQ524444 KSJ524415:KSM524444 LCF524415:LCI524444 LMB524415:LME524444 LVX524415:LWA524444 MFT524415:MFW524444 MPP524415:MPS524444 MZL524415:MZO524444 NJH524415:NJK524444 NTD524415:NTG524444 OCZ524415:ODC524444 OMV524415:OMY524444 OWR524415:OWU524444 PGN524415:PGQ524444 PQJ524415:PQM524444 QAF524415:QAI524444 QKB524415:QKE524444 QTX524415:QUA524444 RDT524415:RDW524444 RNP524415:RNS524444 RXL524415:RXO524444 SHH524415:SHK524444 SRD524415:SRG524444 TAZ524415:TBC524444 TKV524415:TKY524444 TUR524415:TUU524444 UEN524415:UEQ524444 UOJ524415:UOM524444 UYF524415:UYI524444 VIB524415:VIE524444 VRX524415:VSA524444 WBT524415:WBW524444 WLP524415:WLS524444 WVL524415:WVO524444 D589951:G589980 IZ589951:JC589980 SV589951:SY589980 ACR589951:ACU589980 AMN589951:AMQ589980 AWJ589951:AWM589980 BGF589951:BGI589980 BQB589951:BQE589980 BZX589951:CAA589980 CJT589951:CJW589980 CTP589951:CTS589980 DDL589951:DDO589980 DNH589951:DNK589980 DXD589951:DXG589980 EGZ589951:EHC589980 EQV589951:EQY589980 FAR589951:FAU589980 FKN589951:FKQ589980 FUJ589951:FUM589980 GEF589951:GEI589980 GOB589951:GOE589980 GXX589951:GYA589980 HHT589951:HHW589980 HRP589951:HRS589980 IBL589951:IBO589980 ILH589951:ILK589980 IVD589951:IVG589980 JEZ589951:JFC589980 JOV589951:JOY589980 JYR589951:JYU589980 KIN589951:KIQ589980 KSJ589951:KSM589980 LCF589951:LCI589980 LMB589951:LME589980 LVX589951:LWA589980 MFT589951:MFW589980 MPP589951:MPS589980 MZL589951:MZO589980 NJH589951:NJK589980 NTD589951:NTG589980 OCZ589951:ODC589980 OMV589951:OMY589980 OWR589951:OWU589980 PGN589951:PGQ589980 PQJ589951:PQM589980 QAF589951:QAI589980 QKB589951:QKE589980 QTX589951:QUA589980 RDT589951:RDW589980 RNP589951:RNS589980 RXL589951:RXO589980 SHH589951:SHK589980 SRD589951:SRG589980 TAZ589951:TBC589980 TKV589951:TKY589980 TUR589951:TUU589980 UEN589951:UEQ589980 UOJ589951:UOM589980 UYF589951:UYI589980 VIB589951:VIE589980 VRX589951:VSA589980 WBT589951:WBW589980 WLP589951:WLS589980 WVL589951:WVO589980 D655487:G655516 IZ655487:JC655516 SV655487:SY655516 ACR655487:ACU655516 AMN655487:AMQ655516 AWJ655487:AWM655516 BGF655487:BGI655516 BQB655487:BQE655516 BZX655487:CAA655516 CJT655487:CJW655516 CTP655487:CTS655516 DDL655487:DDO655516 DNH655487:DNK655516 DXD655487:DXG655516 EGZ655487:EHC655516 EQV655487:EQY655516 FAR655487:FAU655516 FKN655487:FKQ655516 FUJ655487:FUM655516 GEF655487:GEI655516 GOB655487:GOE655516 GXX655487:GYA655516 HHT655487:HHW655516 HRP655487:HRS655516 IBL655487:IBO655516 ILH655487:ILK655516 IVD655487:IVG655516 JEZ655487:JFC655516 JOV655487:JOY655516 JYR655487:JYU655516 KIN655487:KIQ655516 KSJ655487:KSM655516 LCF655487:LCI655516 LMB655487:LME655516 LVX655487:LWA655516 MFT655487:MFW655516 MPP655487:MPS655516 MZL655487:MZO655516 NJH655487:NJK655516 NTD655487:NTG655516 OCZ655487:ODC655516 OMV655487:OMY655516 OWR655487:OWU655516 PGN655487:PGQ655516 PQJ655487:PQM655516 QAF655487:QAI655516 QKB655487:QKE655516 QTX655487:QUA655516 RDT655487:RDW655516 RNP655487:RNS655516 RXL655487:RXO655516 SHH655487:SHK655516 SRD655487:SRG655516 TAZ655487:TBC655516 TKV655487:TKY655516 TUR655487:TUU655516 UEN655487:UEQ655516 UOJ655487:UOM655516 UYF655487:UYI655516 VIB655487:VIE655516 VRX655487:VSA655516 WBT655487:WBW655516 WLP655487:WLS655516 WVL655487:WVO655516 D721023:G721052 IZ721023:JC721052 SV721023:SY721052 ACR721023:ACU721052 AMN721023:AMQ721052 AWJ721023:AWM721052 BGF721023:BGI721052 BQB721023:BQE721052 BZX721023:CAA721052 CJT721023:CJW721052 CTP721023:CTS721052 DDL721023:DDO721052 DNH721023:DNK721052 DXD721023:DXG721052 EGZ721023:EHC721052 EQV721023:EQY721052 FAR721023:FAU721052 FKN721023:FKQ721052 FUJ721023:FUM721052 GEF721023:GEI721052 GOB721023:GOE721052 GXX721023:GYA721052 HHT721023:HHW721052 HRP721023:HRS721052 IBL721023:IBO721052 ILH721023:ILK721052 IVD721023:IVG721052 JEZ721023:JFC721052 JOV721023:JOY721052 JYR721023:JYU721052 KIN721023:KIQ721052 KSJ721023:KSM721052 LCF721023:LCI721052 LMB721023:LME721052 LVX721023:LWA721052 MFT721023:MFW721052 MPP721023:MPS721052 MZL721023:MZO721052 NJH721023:NJK721052 NTD721023:NTG721052 OCZ721023:ODC721052 OMV721023:OMY721052 OWR721023:OWU721052 PGN721023:PGQ721052 PQJ721023:PQM721052 QAF721023:QAI721052 QKB721023:QKE721052 QTX721023:QUA721052 RDT721023:RDW721052 RNP721023:RNS721052 RXL721023:RXO721052 SHH721023:SHK721052 SRD721023:SRG721052 TAZ721023:TBC721052 TKV721023:TKY721052 TUR721023:TUU721052 UEN721023:UEQ721052 UOJ721023:UOM721052 UYF721023:UYI721052 VIB721023:VIE721052 VRX721023:VSA721052 WBT721023:WBW721052 WLP721023:WLS721052 WVL721023:WVO721052 D786559:G786588 IZ786559:JC786588 SV786559:SY786588 ACR786559:ACU786588 AMN786559:AMQ786588 AWJ786559:AWM786588 BGF786559:BGI786588 BQB786559:BQE786588 BZX786559:CAA786588 CJT786559:CJW786588 CTP786559:CTS786588 DDL786559:DDO786588 DNH786559:DNK786588 DXD786559:DXG786588 EGZ786559:EHC786588 EQV786559:EQY786588 FAR786559:FAU786588 FKN786559:FKQ786588 FUJ786559:FUM786588 GEF786559:GEI786588 GOB786559:GOE786588 GXX786559:GYA786588 HHT786559:HHW786588 HRP786559:HRS786588 IBL786559:IBO786588 ILH786559:ILK786588 IVD786559:IVG786588 JEZ786559:JFC786588 JOV786559:JOY786588 JYR786559:JYU786588 KIN786559:KIQ786588 KSJ786559:KSM786588 LCF786559:LCI786588 LMB786559:LME786588 LVX786559:LWA786588 MFT786559:MFW786588 MPP786559:MPS786588 MZL786559:MZO786588 NJH786559:NJK786588 NTD786559:NTG786588 OCZ786559:ODC786588 OMV786559:OMY786588 OWR786559:OWU786588 PGN786559:PGQ786588 PQJ786559:PQM786588 QAF786559:QAI786588 QKB786559:QKE786588 QTX786559:QUA786588 RDT786559:RDW786588 RNP786559:RNS786588 RXL786559:RXO786588 SHH786559:SHK786588 SRD786559:SRG786588 TAZ786559:TBC786588 TKV786559:TKY786588 TUR786559:TUU786588 UEN786559:UEQ786588 UOJ786559:UOM786588 UYF786559:UYI786588 VIB786559:VIE786588 VRX786559:VSA786588 WBT786559:WBW786588 WLP786559:WLS786588 WVL786559:WVO786588 D852095:G852124 IZ852095:JC852124 SV852095:SY852124 ACR852095:ACU852124 AMN852095:AMQ852124 AWJ852095:AWM852124 BGF852095:BGI852124 BQB852095:BQE852124 BZX852095:CAA852124 CJT852095:CJW852124 CTP852095:CTS852124 DDL852095:DDO852124 DNH852095:DNK852124 DXD852095:DXG852124 EGZ852095:EHC852124 EQV852095:EQY852124 FAR852095:FAU852124 FKN852095:FKQ852124 FUJ852095:FUM852124 GEF852095:GEI852124 GOB852095:GOE852124 GXX852095:GYA852124 HHT852095:HHW852124 HRP852095:HRS852124 IBL852095:IBO852124 ILH852095:ILK852124 IVD852095:IVG852124 JEZ852095:JFC852124 JOV852095:JOY852124 JYR852095:JYU852124 KIN852095:KIQ852124 KSJ852095:KSM852124 LCF852095:LCI852124 LMB852095:LME852124 LVX852095:LWA852124 MFT852095:MFW852124 MPP852095:MPS852124 MZL852095:MZO852124 NJH852095:NJK852124 NTD852095:NTG852124 OCZ852095:ODC852124 OMV852095:OMY852124 OWR852095:OWU852124 PGN852095:PGQ852124 PQJ852095:PQM852124 QAF852095:QAI852124 QKB852095:QKE852124 QTX852095:QUA852124 RDT852095:RDW852124 RNP852095:RNS852124 RXL852095:RXO852124 SHH852095:SHK852124 SRD852095:SRG852124 TAZ852095:TBC852124 TKV852095:TKY852124 TUR852095:TUU852124 UEN852095:UEQ852124 UOJ852095:UOM852124 UYF852095:UYI852124 VIB852095:VIE852124 VRX852095:VSA852124 WBT852095:WBW852124 WLP852095:WLS852124 WVL852095:WVO852124 D917631:G917660 IZ917631:JC917660 SV917631:SY917660 ACR917631:ACU917660 AMN917631:AMQ917660 AWJ917631:AWM917660 BGF917631:BGI917660 BQB917631:BQE917660 BZX917631:CAA917660 CJT917631:CJW917660 CTP917631:CTS917660 DDL917631:DDO917660 DNH917631:DNK917660 DXD917631:DXG917660 EGZ917631:EHC917660 EQV917631:EQY917660 FAR917631:FAU917660 FKN917631:FKQ917660 FUJ917631:FUM917660 GEF917631:GEI917660 GOB917631:GOE917660 GXX917631:GYA917660 HHT917631:HHW917660 HRP917631:HRS917660 IBL917631:IBO917660 ILH917631:ILK917660 IVD917631:IVG917660 JEZ917631:JFC917660 JOV917631:JOY917660 JYR917631:JYU917660 KIN917631:KIQ917660 KSJ917631:KSM917660 LCF917631:LCI917660 LMB917631:LME917660 LVX917631:LWA917660 MFT917631:MFW917660 MPP917631:MPS917660 MZL917631:MZO917660 NJH917631:NJK917660 NTD917631:NTG917660 OCZ917631:ODC917660 OMV917631:OMY917660 OWR917631:OWU917660 PGN917631:PGQ917660 PQJ917631:PQM917660 QAF917631:QAI917660 QKB917631:QKE917660 QTX917631:QUA917660 RDT917631:RDW917660 RNP917631:RNS917660 RXL917631:RXO917660 SHH917631:SHK917660 SRD917631:SRG917660 TAZ917631:TBC917660 TKV917631:TKY917660 TUR917631:TUU917660 UEN917631:UEQ917660 UOJ917631:UOM917660 UYF917631:UYI917660 VIB917631:VIE917660 VRX917631:VSA917660 WBT917631:WBW917660 WLP917631:WLS917660 WVL917631:WVO917660 D983167:G983196 IZ983167:JC983196 SV983167:SY983196 ACR983167:ACU983196 AMN983167:AMQ983196 AWJ983167:AWM983196 BGF983167:BGI983196 BQB983167:BQE983196 BZX983167:CAA983196 CJT983167:CJW983196 CTP983167:CTS983196 DDL983167:DDO983196 DNH983167:DNK983196 DXD983167:DXG983196 EGZ983167:EHC983196 EQV983167:EQY983196 FAR983167:FAU983196 FKN983167:FKQ983196 FUJ983167:FUM983196 GEF983167:GEI983196 GOB983167:GOE983196 GXX983167:GYA983196 HHT983167:HHW983196 HRP983167:HRS983196 IBL983167:IBO983196 ILH983167:ILK983196 IVD983167:IVG983196 JEZ983167:JFC983196 JOV983167:JOY983196 JYR983167:JYU983196 KIN983167:KIQ983196 KSJ983167:KSM983196 LCF983167:LCI983196 LMB983167:LME983196 LVX983167:LWA983196 MFT983167:MFW983196 MPP983167:MPS983196 MZL983167:MZO983196 NJH983167:NJK983196 NTD983167:NTG983196 OCZ983167:ODC983196 OMV983167:OMY983196 OWR983167:OWU983196 PGN983167:PGQ983196 PQJ983167:PQM983196 QAF983167:QAI983196 QKB983167:QKE983196 QTX983167:QUA983196 RDT983167:RDW983196 RNP983167:RNS983196 RXL983167:RXO983196 SHH983167:SHK983196 SRD983167:SRG983196 TAZ983167:TBC983196 TKV983167:TKY983196 TUR983167:TUU983196 UEN983167:UEQ983196 UOJ983167:UOM983196 UYF983167:UYI983196 VIB983167:VIE983196 VRX983167:VSA983196 WBT983167:WBW983196 WLP983167:WLS983196 WVL983167:WVO983196">
      <formula1>$W$1:$W$2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$V$1:$V$3</xm:f>
          </x14:formula1>
          <xm:sqref>AC12:AC66 JY12:JY66 TU12:TU66 ADQ12:ADQ66 ANM12:ANM66 AXI12:AXI66 BHE12:BHE66 BRA12:BRA66 CAW12:CAW66 CKS12:CKS66 CUO12:CUO66 DEK12:DEK66 DOG12:DOG66 DYC12:DYC66 EHY12:EHY66 ERU12:ERU66 FBQ12:FBQ66 FLM12:FLM66 FVI12:FVI66 GFE12:GFE66 GPA12:GPA66 GYW12:GYW66 HIS12:HIS66 HSO12:HSO66 ICK12:ICK66 IMG12:IMG66 IWC12:IWC66 JFY12:JFY66 JPU12:JPU66 JZQ12:JZQ66 KJM12:KJM66 KTI12:KTI66 LDE12:LDE66 LNA12:LNA66 LWW12:LWW66 MGS12:MGS66 MQO12:MQO66 NAK12:NAK66 NKG12:NKG66 NUC12:NUC66 ODY12:ODY66 ONU12:ONU66 OXQ12:OXQ66 PHM12:PHM66 PRI12:PRI66 QBE12:QBE66 QLA12:QLA66 QUW12:QUW66 RES12:RES66 ROO12:ROO66 RYK12:RYK66 SIG12:SIG66 SSC12:SSC66 TBY12:TBY66 TLU12:TLU66 TVQ12:TVQ66 UFM12:UFM66 UPI12:UPI66 UZE12:UZE66 VJA12:VJA66 VSW12:VSW66 WCS12:WCS66 WMO12:WMO66 WWK12:WWK66 AC65548:AC65602 JY65548:JY65602 TU65548:TU65602 ADQ65548:ADQ65602 ANM65548:ANM65602 AXI65548:AXI65602 BHE65548:BHE65602 BRA65548:BRA65602 CAW65548:CAW65602 CKS65548:CKS65602 CUO65548:CUO65602 DEK65548:DEK65602 DOG65548:DOG65602 DYC65548:DYC65602 EHY65548:EHY65602 ERU65548:ERU65602 FBQ65548:FBQ65602 FLM65548:FLM65602 FVI65548:FVI65602 GFE65548:GFE65602 GPA65548:GPA65602 GYW65548:GYW65602 HIS65548:HIS65602 HSO65548:HSO65602 ICK65548:ICK65602 IMG65548:IMG65602 IWC65548:IWC65602 JFY65548:JFY65602 JPU65548:JPU65602 JZQ65548:JZQ65602 KJM65548:KJM65602 KTI65548:KTI65602 LDE65548:LDE65602 LNA65548:LNA65602 LWW65548:LWW65602 MGS65548:MGS65602 MQO65548:MQO65602 NAK65548:NAK65602 NKG65548:NKG65602 NUC65548:NUC65602 ODY65548:ODY65602 ONU65548:ONU65602 OXQ65548:OXQ65602 PHM65548:PHM65602 PRI65548:PRI65602 QBE65548:QBE65602 QLA65548:QLA65602 QUW65548:QUW65602 RES65548:RES65602 ROO65548:ROO65602 RYK65548:RYK65602 SIG65548:SIG65602 SSC65548:SSC65602 TBY65548:TBY65602 TLU65548:TLU65602 TVQ65548:TVQ65602 UFM65548:UFM65602 UPI65548:UPI65602 UZE65548:UZE65602 VJA65548:VJA65602 VSW65548:VSW65602 WCS65548:WCS65602 WMO65548:WMO65602 WWK65548:WWK65602 AC131084:AC131138 JY131084:JY131138 TU131084:TU131138 ADQ131084:ADQ131138 ANM131084:ANM131138 AXI131084:AXI131138 BHE131084:BHE131138 BRA131084:BRA131138 CAW131084:CAW131138 CKS131084:CKS131138 CUO131084:CUO131138 DEK131084:DEK131138 DOG131084:DOG131138 DYC131084:DYC131138 EHY131084:EHY131138 ERU131084:ERU131138 FBQ131084:FBQ131138 FLM131084:FLM131138 FVI131084:FVI131138 GFE131084:GFE131138 GPA131084:GPA131138 GYW131084:GYW131138 HIS131084:HIS131138 HSO131084:HSO131138 ICK131084:ICK131138 IMG131084:IMG131138 IWC131084:IWC131138 JFY131084:JFY131138 JPU131084:JPU131138 JZQ131084:JZQ131138 KJM131084:KJM131138 KTI131084:KTI131138 LDE131084:LDE131138 LNA131084:LNA131138 LWW131084:LWW131138 MGS131084:MGS131138 MQO131084:MQO131138 NAK131084:NAK131138 NKG131084:NKG131138 NUC131084:NUC131138 ODY131084:ODY131138 ONU131084:ONU131138 OXQ131084:OXQ131138 PHM131084:PHM131138 PRI131084:PRI131138 QBE131084:QBE131138 QLA131084:QLA131138 QUW131084:QUW131138 RES131084:RES131138 ROO131084:ROO131138 RYK131084:RYK131138 SIG131084:SIG131138 SSC131084:SSC131138 TBY131084:TBY131138 TLU131084:TLU131138 TVQ131084:TVQ131138 UFM131084:UFM131138 UPI131084:UPI131138 UZE131084:UZE131138 VJA131084:VJA131138 VSW131084:VSW131138 WCS131084:WCS131138 WMO131084:WMO131138 WWK131084:WWK131138 AC196620:AC196674 JY196620:JY196674 TU196620:TU196674 ADQ196620:ADQ196674 ANM196620:ANM196674 AXI196620:AXI196674 BHE196620:BHE196674 BRA196620:BRA196674 CAW196620:CAW196674 CKS196620:CKS196674 CUO196620:CUO196674 DEK196620:DEK196674 DOG196620:DOG196674 DYC196620:DYC196674 EHY196620:EHY196674 ERU196620:ERU196674 FBQ196620:FBQ196674 FLM196620:FLM196674 FVI196620:FVI196674 GFE196620:GFE196674 GPA196620:GPA196674 GYW196620:GYW196674 HIS196620:HIS196674 HSO196620:HSO196674 ICK196620:ICK196674 IMG196620:IMG196674 IWC196620:IWC196674 JFY196620:JFY196674 JPU196620:JPU196674 JZQ196620:JZQ196674 KJM196620:KJM196674 KTI196620:KTI196674 LDE196620:LDE196674 LNA196620:LNA196674 LWW196620:LWW196674 MGS196620:MGS196674 MQO196620:MQO196674 NAK196620:NAK196674 NKG196620:NKG196674 NUC196620:NUC196674 ODY196620:ODY196674 ONU196620:ONU196674 OXQ196620:OXQ196674 PHM196620:PHM196674 PRI196620:PRI196674 QBE196620:QBE196674 QLA196620:QLA196674 QUW196620:QUW196674 RES196620:RES196674 ROO196620:ROO196674 RYK196620:RYK196674 SIG196620:SIG196674 SSC196620:SSC196674 TBY196620:TBY196674 TLU196620:TLU196674 TVQ196620:TVQ196674 UFM196620:UFM196674 UPI196620:UPI196674 UZE196620:UZE196674 VJA196620:VJA196674 VSW196620:VSW196674 WCS196620:WCS196674 WMO196620:WMO196674 WWK196620:WWK196674 AC262156:AC262210 JY262156:JY262210 TU262156:TU262210 ADQ262156:ADQ262210 ANM262156:ANM262210 AXI262156:AXI262210 BHE262156:BHE262210 BRA262156:BRA262210 CAW262156:CAW262210 CKS262156:CKS262210 CUO262156:CUO262210 DEK262156:DEK262210 DOG262156:DOG262210 DYC262156:DYC262210 EHY262156:EHY262210 ERU262156:ERU262210 FBQ262156:FBQ262210 FLM262156:FLM262210 FVI262156:FVI262210 GFE262156:GFE262210 GPA262156:GPA262210 GYW262156:GYW262210 HIS262156:HIS262210 HSO262156:HSO262210 ICK262156:ICK262210 IMG262156:IMG262210 IWC262156:IWC262210 JFY262156:JFY262210 JPU262156:JPU262210 JZQ262156:JZQ262210 KJM262156:KJM262210 KTI262156:KTI262210 LDE262156:LDE262210 LNA262156:LNA262210 LWW262156:LWW262210 MGS262156:MGS262210 MQO262156:MQO262210 NAK262156:NAK262210 NKG262156:NKG262210 NUC262156:NUC262210 ODY262156:ODY262210 ONU262156:ONU262210 OXQ262156:OXQ262210 PHM262156:PHM262210 PRI262156:PRI262210 QBE262156:QBE262210 QLA262156:QLA262210 QUW262156:QUW262210 RES262156:RES262210 ROO262156:ROO262210 RYK262156:RYK262210 SIG262156:SIG262210 SSC262156:SSC262210 TBY262156:TBY262210 TLU262156:TLU262210 TVQ262156:TVQ262210 UFM262156:UFM262210 UPI262156:UPI262210 UZE262156:UZE262210 VJA262156:VJA262210 VSW262156:VSW262210 WCS262156:WCS262210 WMO262156:WMO262210 WWK262156:WWK262210 AC327692:AC327746 JY327692:JY327746 TU327692:TU327746 ADQ327692:ADQ327746 ANM327692:ANM327746 AXI327692:AXI327746 BHE327692:BHE327746 BRA327692:BRA327746 CAW327692:CAW327746 CKS327692:CKS327746 CUO327692:CUO327746 DEK327692:DEK327746 DOG327692:DOG327746 DYC327692:DYC327746 EHY327692:EHY327746 ERU327692:ERU327746 FBQ327692:FBQ327746 FLM327692:FLM327746 FVI327692:FVI327746 GFE327692:GFE327746 GPA327692:GPA327746 GYW327692:GYW327746 HIS327692:HIS327746 HSO327692:HSO327746 ICK327692:ICK327746 IMG327692:IMG327746 IWC327692:IWC327746 JFY327692:JFY327746 JPU327692:JPU327746 JZQ327692:JZQ327746 KJM327692:KJM327746 KTI327692:KTI327746 LDE327692:LDE327746 LNA327692:LNA327746 LWW327692:LWW327746 MGS327692:MGS327746 MQO327692:MQO327746 NAK327692:NAK327746 NKG327692:NKG327746 NUC327692:NUC327746 ODY327692:ODY327746 ONU327692:ONU327746 OXQ327692:OXQ327746 PHM327692:PHM327746 PRI327692:PRI327746 QBE327692:QBE327746 QLA327692:QLA327746 QUW327692:QUW327746 RES327692:RES327746 ROO327692:ROO327746 RYK327692:RYK327746 SIG327692:SIG327746 SSC327692:SSC327746 TBY327692:TBY327746 TLU327692:TLU327746 TVQ327692:TVQ327746 UFM327692:UFM327746 UPI327692:UPI327746 UZE327692:UZE327746 VJA327692:VJA327746 VSW327692:VSW327746 WCS327692:WCS327746 WMO327692:WMO327746 WWK327692:WWK327746 AC393228:AC393282 JY393228:JY393282 TU393228:TU393282 ADQ393228:ADQ393282 ANM393228:ANM393282 AXI393228:AXI393282 BHE393228:BHE393282 BRA393228:BRA393282 CAW393228:CAW393282 CKS393228:CKS393282 CUO393228:CUO393282 DEK393228:DEK393282 DOG393228:DOG393282 DYC393228:DYC393282 EHY393228:EHY393282 ERU393228:ERU393282 FBQ393228:FBQ393282 FLM393228:FLM393282 FVI393228:FVI393282 GFE393228:GFE393282 GPA393228:GPA393282 GYW393228:GYW393282 HIS393228:HIS393282 HSO393228:HSO393282 ICK393228:ICK393282 IMG393228:IMG393282 IWC393228:IWC393282 JFY393228:JFY393282 JPU393228:JPU393282 JZQ393228:JZQ393282 KJM393228:KJM393282 KTI393228:KTI393282 LDE393228:LDE393282 LNA393228:LNA393282 LWW393228:LWW393282 MGS393228:MGS393282 MQO393228:MQO393282 NAK393228:NAK393282 NKG393228:NKG393282 NUC393228:NUC393282 ODY393228:ODY393282 ONU393228:ONU393282 OXQ393228:OXQ393282 PHM393228:PHM393282 PRI393228:PRI393282 QBE393228:QBE393282 QLA393228:QLA393282 QUW393228:QUW393282 RES393228:RES393282 ROO393228:ROO393282 RYK393228:RYK393282 SIG393228:SIG393282 SSC393228:SSC393282 TBY393228:TBY393282 TLU393228:TLU393282 TVQ393228:TVQ393282 UFM393228:UFM393282 UPI393228:UPI393282 UZE393228:UZE393282 VJA393228:VJA393282 VSW393228:VSW393282 WCS393228:WCS393282 WMO393228:WMO393282 WWK393228:WWK393282 AC458764:AC458818 JY458764:JY458818 TU458764:TU458818 ADQ458764:ADQ458818 ANM458764:ANM458818 AXI458764:AXI458818 BHE458764:BHE458818 BRA458764:BRA458818 CAW458764:CAW458818 CKS458764:CKS458818 CUO458764:CUO458818 DEK458764:DEK458818 DOG458764:DOG458818 DYC458764:DYC458818 EHY458764:EHY458818 ERU458764:ERU458818 FBQ458764:FBQ458818 FLM458764:FLM458818 FVI458764:FVI458818 GFE458764:GFE458818 GPA458764:GPA458818 GYW458764:GYW458818 HIS458764:HIS458818 HSO458764:HSO458818 ICK458764:ICK458818 IMG458764:IMG458818 IWC458764:IWC458818 JFY458764:JFY458818 JPU458764:JPU458818 JZQ458764:JZQ458818 KJM458764:KJM458818 KTI458764:KTI458818 LDE458764:LDE458818 LNA458764:LNA458818 LWW458764:LWW458818 MGS458764:MGS458818 MQO458764:MQO458818 NAK458764:NAK458818 NKG458764:NKG458818 NUC458764:NUC458818 ODY458764:ODY458818 ONU458764:ONU458818 OXQ458764:OXQ458818 PHM458764:PHM458818 PRI458764:PRI458818 QBE458764:QBE458818 QLA458764:QLA458818 QUW458764:QUW458818 RES458764:RES458818 ROO458764:ROO458818 RYK458764:RYK458818 SIG458764:SIG458818 SSC458764:SSC458818 TBY458764:TBY458818 TLU458764:TLU458818 TVQ458764:TVQ458818 UFM458764:UFM458818 UPI458764:UPI458818 UZE458764:UZE458818 VJA458764:VJA458818 VSW458764:VSW458818 WCS458764:WCS458818 WMO458764:WMO458818 WWK458764:WWK458818 AC524300:AC524354 JY524300:JY524354 TU524300:TU524354 ADQ524300:ADQ524354 ANM524300:ANM524354 AXI524300:AXI524354 BHE524300:BHE524354 BRA524300:BRA524354 CAW524300:CAW524354 CKS524300:CKS524354 CUO524300:CUO524354 DEK524300:DEK524354 DOG524300:DOG524354 DYC524300:DYC524354 EHY524300:EHY524354 ERU524300:ERU524354 FBQ524300:FBQ524354 FLM524300:FLM524354 FVI524300:FVI524354 GFE524300:GFE524354 GPA524300:GPA524354 GYW524300:GYW524354 HIS524300:HIS524354 HSO524300:HSO524354 ICK524300:ICK524354 IMG524300:IMG524354 IWC524300:IWC524354 JFY524300:JFY524354 JPU524300:JPU524354 JZQ524300:JZQ524354 KJM524300:KJM524354 KTI524300:KTI524354 LDE524300:LDE524354 LNA524300:LNA524354 LWW524300:LWW524354 MGS524300:MGS524354 MQO524300:MQO524354 NAK524300:NAK524354 NKG524300:NKG524354 NUC524300:NUC524354 ODY524300:ODY524354 ONU524300:ONU524354 OXQ524300:OXQ524354 PHM524300:PHM524354 PRI524300:PRI524354 QBE524300:QBE524354 QLA524300:QLA524354 QUW524300:QUW524354 RES524300:RES524354 ROO524300:ROO524354 RYK524300:RYK524354 SIG524300:SIG524354 SSC524300:SSC524354 TBY524300:TBY524354 TLU524300:TLU524354 TVQ524300:TVQ524354 UFM524300:UFM524354 UPI524300:UPI524354 UZE524300:UZE524354 VJA524300:VJA524354 VSW524300:VSW524354 WCS524300:WCS524354 WMO524300:WMO524354 WWK524300:WWK524354 AC589836:AC589890 JY589836:JY589890 TU589836:TU589890 ADQ589836:ADQ589890 ANM589836:ANM589890 AXI589836:AXI589890 BHE589836:BHE589890 BRA589836:BRA589890 CAW589836:CAW589890 CKS589836:CKS589890 CUO589836:CUO589890 DEK589836:DEK589890 DOG589836:DOG589890 DYC589836:DYC589890 EHY589836:EHY589890 ERU589836:ERU589890 FBQ589836:FBQ589890 FLM589836:FLM589890 FVI589836:FVI589890 GFE589836:GFE589890 GPA589836:GPA589890 GYW589836:GYW589890 HIS589836:HIS589890 HSO589836:HSO589890 ICK589836:ICK589890 IMG589836:IMG589890 IWC589836:IWC589890 JFY589836:JFY589890 JPU589836:JPU589890 JZQ589836:JZQ589890 KJM589836:KJM589890 KTI589836:KTI589890 LDE589836:LDE589890 LNA589836:LNA589890 LWW589836:LWW589890 MGS589836:MGS589890 MQO589836:MQO589890 NAK589836:NAK589890 NKG589836:NKG589890 NUC589836:NUC589890 ODY589836:ODY589890 ONU589836:ONU589890 OXQ589836:OXQ589890 PHM589836:PHM589890 PRI589836:PRI589890 QBE589836:QBE589890 QLA589836:QLA589890 QUW589836:QUW589890 RES589836:RES589890 ROO589836:ROO589890 RYK589836:RYK589890 SIG589836:SIG589890 SSC589836:SSC589890 TBY589836:TBY589890 TLU589836:TLU589890 TVQ589836:TVQ589890 UFM589836:UFM589890 UPI589836:UPI589890 UZE589836:UZE589890 VJA589836:VJA589890 VSW589836:VSW589890 WCS589836:WCS589890 WMO589836:WMO589890 WWK589836:WWK589890 AC655372:AC655426 JY655372:JY655426 TU655372:TU655426 ADQ655372:ADQ655426 ANM655372:ANM655426 AXI655372:AXI655426 BHE655372:BHE655426 BRA655372:BRA655426 CAW655372:CAW655426 CKS655372:CKS655426 CUO655372:CUO655426 DEK655372:DEK655426 DOG655372:DOG655426 DYC655372:DYC655426 EHY655372:EHY655426 ERU655372:ERU655426 FBQ655372:FBQ655426 FLM655372:FLM655426 FVI655372:FVI655426 GFE655372:GFE655426 GPA655372:GPA655426 GYW655372:GYW655426 HIS655372:HIS655426 HSO655372:HSO655426 ICK655372:ICK655426 IMG655372:IMG655426 IWC655372:IWC655426 JFY655372:JFY655426 JPU655372:JPU655426 JZQ655372:JZQ655426 KJM655372:KJM655426 KTI655372:KTI655426 LDE655372:LDE655426 LNA655372:LNA655426 LWW655372:LWW655426 MGS655372:MGS655426 MQO655372:MQO655426 NAK655372:NAK655426 NKG655372:NKG655426 NUC655372:NUC655426 ODY655372:ODY655426 ONU655372:ONU655426 OXQ655372:OXQ655426 PHM655372:PHM655426 PRI655372:PRI655426 QBE655372:QBE655426 QLA655372:QLA655426 QUW655372:QUW655426 RES655372:RES655426 ROO655372:ROO655426 RYK655372:RYK655426 SIG655372:SIG655426 SSC655372:SSC655426 TBY655372:TBY655426 TLU655372:TLU655426 TVQ655372:TVQ655426 UFM655372:UFM655426 UPI655372:UPI655426 UZE655372:UZE655426 VJA655372:VJA655426 VSW655372:VSW655426 WCS655372:WCS655426 WMO655372:WMO655426 WWK655372:WWK655426 AC720908:AC720962 JY720908:JY720962 TU720908:TU720962 ADQ720908:ADQ720962 ANM720908:ANM720962 AXI720908:AXI720962 BHE720908:BHE720962 BRA720908:BRA720962 CAW720908:CAW720962 CKS720908:CKS720962 CUO720908:CUO720962 DEK720908:DEK720962 DOG720908:DOG720962 DYC720908:DYC720962 EHY720908:EHY720962 ERU720908:ERU720962 FBQ720908:FBQ720962 FLM720908:FLM720962 FVI720908:FVI720962 GFE720908:GFE720962 GPA720908:GPA720962 GYW720908:GYW720962 HIS720908:HIS720962 HSO720908:HSO720962 ICK720908:ICK720962 IMG720908:IMG720962 IWC720908:IWC720962 JFY720908:JFY720962 JPU720908:JPU720962 JZQ720908:JZQ720962 KJM720908:KJM720962 KTI720908:KTI720962 LDE720908:LDE720962 LNA720908:LNA720962 LWW720908:LWW720962 MGS720908:MGS720962 MQO720908:MQO720962 NAK720908:NAK720962 NKG720908:NKG720962 NUC720908:NUC720962 ODY720908:ODY720962 ONU720908:ONU720962 OXQ720908:OXQ720962 PHM720908:PHM720962 PRI720908:PRI720962 QBE720908:QBE720962 QLA720908:QLA720962 QUW720908:QUW720962 RES720908:RES720962 ROO720908:ROO720962 RYK720908:RYK720962 SIG720908:SIG720962 SSC720908:SSC720962 TBY720908:TBY720962 TLU720908:TLU720962 TVQ720908:TVQ720962 UFM720908:UFM720962 UPI720908:UPI720962 UZE720908:UZE720962 VJA720908:VJA720962 VSW720908:VSW720962 WCS720908:WCS720962 WMO720908:WMO720962 WWK720908:WWK720962 AC786444:AC786498 JY786444:JY786498 TU786444:TU786498 ADQ786444:ADQ786498 ANM786444:ANM786498 AXI786444:AXI786498 BHE786444:BHE786498 BRA786444:BRA786498 CAW786444:CAW786498 CKS786444:CKS786498 CUO786444:CUO786498 DEK786444:DEK786498 DOG786444:DOG786498 DYC786444:DYC786498 EHY786444:EHY786498 ERU786444:ERU786498 FBQ786444:FBQ786498 FLM786444:FLM786498 FVI786444:FVI786498 GFE786444:GFE786498 GPA786444:GPA786498 GYW786444:GYW786498 HIS786444:HIS786498 HSO786444:HSO786498 ICK786444:ICK786498 IMG786444:IMG786498 IWC786444:IWC786498 JFY786444:JFY786498 JPU786444:JPU786498 JZQ786444:JZQ786498 KJM786444:KJM786498 KTI786444:KTI786498 LDE786444:LDE786498 LNA786444:LNA786498 LWW786444:LWW786498 MGS786444:MGS786498 MQO786444:MQO786498 NAK786444:NAK786498 NKG786444:NKG786498 NUC786444:NUC786498 ODY786444:ODY786498 ONU786444:ONU786498 OXQ786444:OXQ786498 PHM786444:PHM786498 PRI786444:PRI786498 QBE786444:QBE786498 QLA786444:QLA786498 QUW786444:QUW786498 RES786444:RES786498 ROO786444:ROO786498 RYK786444:RYK786498 SIG786444:SIG786498 SSC786444:SSC786498 TBY786444:TBY786498 TLU786444:TLU786498 TVQ786444:TVQ786498 UFM786444:UFM786498 UPI786444:UPI786498 UZE786444:UZE786498 VJA786444:VJA786498 VSW786444:VSW786498 WCS786444:WCS786498 WMO786444:WMO786498 WWK786444:WWK786498 AC851980:AC852034 JY851980:JY852034 TU851980:TU852034 ADQ851980:ADQ852034 ANM851980:ANM852034 AXI851980:AXI852034 BHE851980:BHE852034 BRA851980:BRA852034 CAW851980:CAW852034 CKS851980:CKS852034 CUO851980:CUO852034 DEK851980:DEK852034 DOG851980:DOG852034 DYC851980:DYC852034 EHY851980:EHY852034 ERU851980:ERU852034 FBQ851980:FBQ852034 FLM851980:FLM852034 FVI851980:FVI852034 GFE851980:GFE852034 GPA851980:GPA852034 GYW851980:GYW852034 HIS851980:HIS852034 HSO851980:HSO852034 ICK851980:ICK852034 IMG851980:IMG852034 IWC851980:IWC852034 JFY851980:JFY852034 JPU851980:JPU852034 JZQ851980:JZQ852034 KJM851980:KJM852034 KTI851980:KTI852034 LDE851980:LDE852034 LNA851980:LNA852034 LWW851980:LWW852034 MGS851980:MGS852034 MQO851980:MQO852034 NAK851980:NAK852034 NKG851980:NKG852034 NUC851980:NUC852034 ODY851980:ODY852034 ONU851980:ONU852034 OXQ851980:OXQ852034 PHM851980:PHM852034 PRI851980:PRI852034 QBE851980:QBE852034 QLA851980:QLA852034 QUW851980:QUW852034 RES851980:RES852034 ROO851980:ROO852034 RYK851980:RYK852034 SIG851980:SIG852034 SSC851980:SSC852034 TBY851980:TBY852034 TLU851980:TLU852034 TVQ851980:TVQ852034 UFM851980:UFM852034 UPI851980:UPI852034 UZE851980:UZE852034 VJA851980:VJA852034 VSW851980:VSW852034 WCS851980:WCS852034 WMO851980:WMO852034 WWK851980:WWK852034 AC917516:AC917570 JY917516:JY917570 TU917516:TU917570 ADQ917516:ADQ917570 ANM917516:ANM917570 AXI917516:AXI917570 BHE917516:BHE917570 BRA917516:BRA917570 CAW917516:CAW917570 CKS917516:CKS917570 CUO917516:CUO917570 DEK917516:DEK917570 DOG917516:DOG917570 DYC917516:DYC917570 EHY917516:EHY917570 ERU917516:ERU917570 FBQ917516:FBQ917570 FLM917516:FLM917570 FVI917516:FVI917570 GFE917516:GFE917570 GPA917516:GPA917570 GYW917516:GYW917570 HIS917516:HIS917570 HSO917516:HSO917570 ICK917516:ICK917570 IMG917516:IMG917570 IWC917516:IWC917570 JFY917516:JFY917570 JPU917516:JPU917570 JZQ917516:JZQ917570 KJM917516:KJM917570 KTI917516:KTI917570 LDE917516:LDE917570 LNA917516:LNA917570 LWW917516:LWW917570 MGS917516:MGS917570 MQO917516:MQO917570 NAK917516:NAK917570 NKG917516:NKG917570 NUC917516:NUC917570 ODY917516:ODY917570 ONU917516:ONU917570 OXQ917516:OXQ917570 PHM917516:PHM917570 PRI917516:PRI917570 QBE917516:QBE917570 QLA917516:QLA917570 QUW917516:QUW917570 RES917516:RES917570 ROO917516:ROO917570 RYK917516:RYK917570 SIG917516:SIG917570 SSC917516:SSC917570 TBY917516:TBY917570 TLU917516:TLU917570 TVQ917516:TVQ917570 UFM917516:UFM917570 UPI917516:UPI917570 UZE917516:UZE917570 VJA917516:VJA917570 VSW917516:VSW917570 WCS917516:WCS917570 WMO917516:WMO917570 WWK917516:WWK917570 AC983052:AC983106 JY983052:JY983106 TU983052:TU983106 ADQ983052:ADQ983106 ANM983052:ANM983106 AXI983052:AXI983106 BHE983052:BHE983106 BRA983052:BRA983106 CAW983052:CAW983106 CKS983052:CKS983106 CUO983052:CUO983106 DEK983052:DEK983106 DOG983052:DOG983106 DYC983052:DYC983106 EHY983052:EHY983106 ERU983052:ERU983106 FBQ983052:FBQ983106 FLM983052:FLM983106 FVI983052:FVI983106 GFE983052:GFE983106 GPA983052:GPA983106 GYW983052:GYW983106 HIS983052:HIS983106 HSO983052:HSO983106 ICK983052:ICK983106 IMG983052:IMG983106 IWC983052:IWC983106 JFY983052:JFY983106 JPU983052:JPU983106 JZQ983052:JZQ983106 KJM983052:KJM983106 KTI983052:KTI983106 LDE983052:LDE983106 LNA983052:LNA983106 LWW983052:LWW983106 MGS983052:MGS983106 MQO983052:MQO983106 NAK983052:NAK983106 NKG983052:NKG983106 NUC983052:NUC983106 ODY983052:ODY983106 ONU983052:ONU983106 OXQ983052:OXQ983106 PHM983052:PHM983106 PRI983052:PRI983106 QBE983052:QBE983106 QLA983052:QLA983106 QUW983052:QUW983106 RES983052:RES983106 ROO983052:ROO983106 RYK983052:RYK983106 SIG983052:SIG983106 SSC983052:SSC983106 TBY983052:TBY983106 TLU983052:TLU983106 TVQ983052:TVQ983106 UFM983052:UFM983106 UPI983052:UPI983106 UZE983052:UZE983106 VJA983052:VJA983106 VSW983052:VSW983106 WCS983052:WCS983106 WMO983052:WMO983106 WWK983052:WWK983106 BL12:BL66 LH12:LH66 VD12:VD66 AEZ12:AEZ66 AOV12:AOV66 AYR12:AYR66 BIN12:BIN66 BSJ12:BSJ66 CCF12:CCF66 CMB12:CMB66 CVX12:CVX66 DFT12:DFT66 DPP12:DPP66 DZL12:DZL66 EJH12:EJH66 ETD12:ETD66 FCZ12:FCZ66 FMV12:FMV66 FWR12:FWR66 GGN12:GGN66 GQJ12:GQJ66 HAF12:HAF66 HKB12:HKB66 HTX12:HTX66 IDT12:IDT66 INP12:INP66 IXL12:IXL66 JHH12:JHH66 JRD12:JRD66 KAZ12:KAZ66 KKV12:KKV66 KUR12:KUR66 LEN12:LEN66 LOJ12:LOJ66 LYF12:LYF66 MIB12:MIB66 MRX12:MRX66 NBT12:NBT66 NLP12:NLP66 NVL12:NVL66 OFH12:OFH66 OPD12:OPD66 OYZ12:OYZ66 PIV12:PIV66 PSR12:PSR66 QCN12:QCN66 QMJ12:QMJ66 QWF12:QWF66 RGB12:RGB66 RPX12:RPX66 RZT12:RZT66 SJP12:SJP66 STL12:STL66 TDH12:TDH66 TND12:TND66 TWZ12:TWZ66 UGV12:UGV66 UQR12:UQR66 VAN12:VAN66 VKJ12:VKJ66 VUF12:VUF66 WEB12:WEB66 WNX12:WNX66 WXT12:WXT66 BL65548:BL65602 LH65548:LH65602 VD65548:VD65602 AEZ65548:AEZ65602 AOV65548:AOV65602 AYR65548:AYR65602 BIN65548:BIN65602 BSJ65548:BSJ65602 CCF65548:CCF65602 CMB65548:CMB65602 CVX65548:CVX65602 DFT65548:DFT65602 DPP65548:DPP65602 DZL65548:DZL65602 EJH65548:EJH65602 ETD65548:ETD65602 FCZ65548:FCZ65602 FMV65548:FMV65602 FWR65548:FWR65602 GGN65548:GGN65602 GQJ65548:GQJ65602 HAF65548:HAF65602 HKB65548:HKB65602 HTX65548:HTX65602 IDT65548:IDT65602 INP65548:INP65602 IXL65548:IXL65602 JHH65548:JHH65602 JRD65548:JRD65602 KAZ65548:KAZ65602 KKV65548:KKV65602 KUR65548:KUR65602 LEN65548:LEN65602 LOJ65548:LOJ65602 LYF65548:LYF65602 MIB65548:MIB65602 MRX65548:MRX65602 NBT65548:NBT65602 NLP65548:NLP65602 NVL65548:NVL65602 OFH65548:OFH65602 OPD65548:OPD65602 OYZ65548:OYZ65602 PIV65548:PIV65602 PSR65548:PSR65602 QCN65548:QCN65602 QMJ65548:QMJ65602 QWF65548:QWF65602 RGB65548:RGB65602 RPX65548:RPX65602 RZT65548:RZT65602 SJP65548:SJP65602 STL65548:STL65602 TDH65548:TDH65602 TND65548:TND65602 TWZ65548:TWZ65602 UGV65548:UGV65602 UQR65548:UQR65602 VAN65548:VAN65602 VKJ65548:VKJ65602 VUF65548:VUF65602 WEB65548:WEB65602 WNX65548:WNX65602 WXT65548:WXT65602 BL131084:BL131138 LH131084:LH131138 VD131084:VD131138 AEZ131084:AEZ131138 AOV131084:AOV131138 AYR131084:AYR131138 BIN131084:BIN131138 BSJ131084:BSJ131138 CCF131084:CCF131138 CMB131084:CMB131138 CVX131084:CVX131138 DFT131084:DFT131138 DPP131084:DPP131138 DZL131084:DZL131138 EJH131084:EJH131138 ETD131084:ETD131138 FCZ131084:FCZ131138 FMV131084:FMV131138 FWR131084:FWR131138 GGN131084:GGN131138 GQJ131084:GQJ131138 HAF131084:HAF131138 HKB131084:HKB131138 HTX131084:HTX131138 IDT131084:IDT131138 INP131084:INP131138 IXL131084:IXL131138 JHH131084:JHH131138 JRD131084:JRD131138 KAZ131084:KAZ131138 KKV131084:KKV131138 KUR131084:KUR131138 LEN131084:LEN131138 LOJ131084:LOJ131138 LYF131084:LYF131138 MIB131084:MIB131138 MRX131084:MRX131138 NBT131084:NBT131138 NLP131084:NLP131138 NVL131084:NVL131138 OFH131084:OFH131138 OPD131084:OPD131138 OYZ131084:OYZ131138 PIV131084:PIV131138 PSR131084:PSR131138 QCN131084:QCN131138 QMJ131084:QMJ131138 QWF131084:QWF131138 RGB131084:RGB131138 RPX131084:RPX131138 RZT131084:RZT131138 SJP131084:SJP131138 STL131084:STL131138 TDH131084:TDH131138 TND131084:TND131138 TWZ131084:TWZ131138 UGV131084:UGV131138 UQR131084:UQR131138 VAN131084:VAN131138 VKJ131084:VKJ131138 VUF131084:VUF131138 WEB131084:WEB131138 WNX131084:WNX131138 WXT131084:WXT131138 BL196620:BL196674 LH196620:LH196674 VD196620:VD196674 AEZ196620:AEZ196674 AOV196620:AOV196674 AYR196620:AYR196674 BIN196620:BIN196674 BSJ196620:BSJ196674 CCF196620:CCF196674 CMB196620:CMB196674 CVX196620:CVX196674 DFT196620:DFT196674 DPP196620:DPP196674 DZL196620:DZL196674 EJH196620:EJH196674 ETD196620:ETD196674 FCZ196620:FCZ196674 FMV196620:FMV196674 FWR196620:FWR196674 GGN196620:GGN196674 GQJ196620:GQJ196674 HAF196620:HAF196674 HKB196620:HKB196674 HTX196620:HTX196674 IDT196620:IDT196674 INP196620:INP196674 IXL196620:IXL196674 JHH196620:JHH196674 JRD196620:JRD196674 KAZ196620:KAZ196674 KKV196620:KKV196674 KUR196620:KUR196674 LEN196620:LEN196674 LOJ196620:LOJ196674 LYF196620:LYF196674 MIB196620:MIB196674 MRX196620:MRX196674 NBT196620:NBT196674 NLP196620:NLP196674 NVL196620:NVL196674 OFH196620:OFH196674 OPD196620:OPD196674 OYZ196620:OYZ196674 PIV196620:PIV196674 PSR196620:PSR196674 QCN196620:QCN196674 QMJ196620:QMJ196674 QWF196620:QWF196674 RGB196620:RGB196674 RPX196620:RPX196674 RZT196620:RZT196674 SJP196620:SJP196674 STL196620:STL196674 TDH196620:TDH196674 TND196620:TND196674 TWZ196620:TWZ196674 UGV196620:UGV196674 UQR196620:UQR196674 VAN196620:VAN196674 VKJ196620:VKJ196674 VUF196620:VUF196674 WEB196620:WEB196674 WNX196620:WNX196674 WXT196620:WXT196674 BL262156:BL262210 LH262156:LH262210 VD262156:VD262210 AEZ262156:AEZ262210 AOV262156:AOV262210 AYR262156:AYR262210 BIN262156:BIN262210 BSJ262156:BSJ262210 CCF262156:CCF262210 CMB262156:CMB262210 CVX262156:CVX262210 DFT262156:DFT262210 DPP262156:DPP262210 DZL262156:DZL262210 EJH262156:EJH262210 ETD262156:ETD262210 FCZ262156:FCZ262210 FMV262156:FMV262210 FWR262156:FWR262210 GGN262156:GGN262210 GQJ262156:GQJ262210 HAF262156:HAF262210 HKB262156:HKB262210 HTX262156:HTX262210 IDT262156:IDT262210 INP262156:INP262210 IXL262156:IXL262210 JHH262156:JHH262210 JRD262156:JRD262210 KAZ262156:KAZ262210 KKV262156:KKV262210 KUR262156:KUR262210 LEN262156:LEN262210 LOJ262156:LOJ262210 LYF262156:LYF262210 MIB262156:MIB262210 MRX262156:MRX262210 NBT262156:NBT262210 NLP262156:NLP262210 NVL262156:NVL262210 OFH262156:OFH262210 OPD262156:OPD262210 OYZ262156:OYZ262210 PIV262156:PIV262210 PSR262156:PSR262210 QCN262156:QCN262210 QMJ262156:QMJ262210 QWF262156:QWF262210 RGB262156:RGB262210 RPX262156:RPX262210 RZT262156:RZT262210 SJP262156:SJP262210 STL262156:STL262210 TDH262156:TDH262210 TND262156:TND262210 TWZ262156:TWZ262210 UGV262156:UGV262210 UQR262156:UQR262210 VAN262156:VAN262210 VKJ262156:VKJ262210 VUF262156:VUF262210 WEB262156:WEB262210 WNX262156:WNX262210 WXT262156:WXT262210 BL327692:BL327746 LH327692:LH327746 VD327692:VD327746 AEZ327692:AEZ327746 AOV327692:AOV327746 AYR327692:AYR327746 BIN327692:BIN327746 BSJ327692:BSJ327746 CCF327692:CCF327746 CMB327692:CMB327746 CVX327692:CVX327746 DFT327692:DFT327746 DPP327692:DPP327746 DZL327692:DZL327746 EJH327692:EJH327746 ETD327692:ETD327746 FCZ327692:FCZ327746 FMV327692:FMV327746 FWR327692:FWR327746 GGN327692:GGN327746 GQJ327692:GQJ327746 HAF327692:HAF327746 HKB327692:HKB327746 HTX327692:HTX327746 IDT327692:IDT327746 INP327692:INP327746 IXL327692:IXL327746 JHH327692:JHH327746 JRD327692:JRD327746 KAZ327692:KAZ327746 KKV327692:KKV327746 KUR327692:KUR327746 LEN327692:LEN327746 LOJ327692:LOJ327746 LYF327692:LYF327746 MIB327692:MIB327746 MRX327692:MRX327746 NBT327692:NBT327746 NLP327692:NLP327746 NVL327692:NVL327746 OFH327692:OFH327746 OPD327692:OPD327746 OYZ327692:OYZ327746 PIV327692:PIV327746 PSR327692:PSR327746 QCN327692:QCN327746 QMJ327692:QMJ327746 QWF327692:QWF327746 RGB327692:RGB327746 RPX327692:RPX327746 RZT327692:RZT327746 SJP327692:SJP327746 STL327692:STL327746 TDH327692:TDH327746 TND327692:TND327746 TWZ327692:TWZ327746 UGV327692:UGV327746 UQR327692:UQR327746 VAN327692:VAN327746 VKJ327692:VKJ327746 VUF327692:VUF327746 WEB327692:WEB327746 WNX327692:WNX327746 WXT327692:WXT327746 BL393228:BL393282 LH393228:LH393282 VD393228:VD393282 AEZ393228:AEZ393282 AOV393228:AOV393282 AYR393228:AYR393282 BIN393228:BIN393282 BSJ393228:BSJ393282 CCF393228:CCF393282 CMB393228:CMB393282 CVX393228:CVX393282 DFT393228:DFT393282 DPP393228:DPP393282 DZL393228:DZL393282 EJH393228:EJH393282 ETD393228:ETD393282 FCZ393228:FCZ393282 FMV393228:FMV393282 FWR393228:FWR393282 GGN393228:GGN393282 GQJ393228:GQJ393282 HAF393228:HAF393282 HKB393228:HKB393282 HTX393228:HTX393282 IDT393228:IDT393282 INP393228:INP393282 IXL393228:IXL393282 JHH393228:JHH393282 JRD393228:JRD393282 KAZ393228:KAZ393282 KKV393228:KKV393282 KUR393228:KUR393282 LEN393228:LEN393282 LOJ393228:LOJ393282 LYF393228:LYF393282 MIB393228:MIB393282 MRX393228:MRX393282 NBT393228:NBT393282 NLP393228:NLP393282 NVL393228:NVL393282 OFH393228:OFH393282 OPD393228:OPD393282 OYZ393228:OYZ393282 PIV393228:PIV393282 PSR393228:PSR393282 QCN393228:QCN393282 QMJ393228:QMJ393282 QWF393228:QWF393282 RGB393228:RGB393282 RPX393228:RPX393282 RZT393228:RZT393282 SJP393228:SJP393282 STL393228:STL393282 TDH393228:TDH393282 TND393228:TND393282 TWZ393228:TWZ393282 UGV393228:UGV393282 UQR393228:UQR393282 VAN393228:VAN393282 VKJ393228:VKJ393282 VUF393228:VUF393282 WEB393228:WEB393282 WNX393228:WNX393282 WXT393228:WXT393282 BL458764:BL458818 LH458764:LH458818 VD458764:VD458818 AEZ458764:AEZ458818 AOV458764:AOV458818 AYR458764:AYR458818 BIN458764:BIN458818 BSJ458764:BSJ458818 CCF458764:CCF458818 CMB458764:CMB458818 CVX458764:CVX458818 DFT458764:DFT458818 DPP458764:DPP458818 DZL458764:DZL458818 EJH458764:EJH458818 ETD458764:ETD458818 FCZ458764:FCZ458818 FMV458764:FMV458818 FWR458764:FWR458818 GGN458764:GGN458818 GQJ458764:GQJ458818 HAF458764:HAF458818 HKB458764:HKB458818 HTX458764:HTX458818 IDT458764:IDT458818 INP458764:INP458818 IXL458764:IXL458818 JHH458764:JHH458818 JRD458764:JRD458818 KAZ458764:KAZ458818 KKV458764:KKV458818 KUR458764:KUR458818 LEN458764:LEN458818 LOJ458764:LOJ458818 LYF458764:LYF458818 MIB458764:MIB458818 MRX458764:MRX458818 NBT458764:NBT458818 NLP458764:NLP458818 NVL458764:NVL458818 OFH458764:OFH458818 OPD458764:OPD458818 OYZ458764:OYZ458818 PIV458764:PIV458818 PSR458764:PSR458818 QCN458764:QCN458818 QMJ458764:QMJ458818 QWF458764:QWF458818 RGB458764:RGB458818 RPX458764:RPX458818 RZT458764:RZT458818 SJP458764:SJP458818 STL458764:STL458818 TDH458764:TDH458818 TND458764:TND458818 TWZ458764:TWZ458818 UGV458764:UGV458818 UQR458764:UQR458818 VAN458764:VAN458818 VKJ458764:VKJ458818 VUF458764:VUF458818 WEB458764:WEB458818 WNX458764:WNX458818 WXT458764:WXT458818 BL524300:BL524354 LH524300:LH524354 VD524300:VD524354 AEZ524300:AEZ524354 AOV524300:AOV524354 AYR524300:AYR524354 BIN524300:BIN524354 BSJ524300:BSJ524354 CCF524300:CCF524354 CMB524300:CMB524354 CVX524300:CVX524354 DFT524300:DFT524354 DPP524300:DPP524354 DZL524300:DZL524354 EJH524300:EJH524354 ETD524300:ETD524354 FCZ524300:FCZ524354 FMV524300:FMV524354 FWR524300:FWR524354 GGN524300:GGN524354 GQJ524300:GQJ524354 HAF524300:HAF524354 HKB524300:HKB524354 HTX524300:HTX524354 IDT524300:IDT524354 INP524300:INP524354 IXL524300:IXL524354 JHH524300:JHH524354 JRD524300:JRD524354 KAZ524300:KAZ524354 KKV524300:KKV524354 KUR524300:KUR524354 LEN524300:LEN524354 LOJ524300:LOJ524354 LYF524300:LYF524354 MIB524300:MIB524354 MRX524300:MRX524354 NBT524300:NBT524354 NLP524300:NLP524354 NVL524300:NVL524354 OFH524300:OFH524354 OPD524300:OPD524354 OYZ524300:OYZ524354 PIV524300:PIV524354 PSR524300:PSR524354 QCN524300:QCN524354 QMJ524300:QMJ524354 QWF524300:QWF524354 RGB524300:RGB524354 RPX524300:RPX524354 RZT524300:RZT524354 SJP524300:SJP524354 STL524300:STL524354 TDH524300:TDH524354 TND524300:TND524354 TWZ524300:TWZ524354 UGV524300:UGV524354 UQR524300:UQR524354 VAN524300:VAN524354 VKJ524300:VKJ524354 VUF524300:VUF524354 WEB524300:WEB524354 WNX524300:WNX524354 WXT524300:WXT524354 BL589836:BL589890 LH589836:LH589890 VD589836:VD589890 AEZ589836:AEZ589890 AOV589836:AOV589890 AYR589836:AYR589890 BIN589836:BIN589890 BSJ589836:BSJ589890 CCF589836:CCF589890 CMB589836:CMB589890 CVX589836:CVX589890 DFT589836:DFT589890 DPP589836:DPP589890 DZL589836:DZL589890 EJH589836:EJH589890 ETD589836:ETD589890 FCZ589836:FCZ589890 FMV589836:FMV589890 FWR589836:FWR589890 GGN589836:GGN589890 GQJ589836:GQJ589890 HAF589836:HAF589890 HKB589836:HKB589890 HTX589836:HTX589890 IDT589836:IDT589890 INP589836:INP589890 IXL589836:IXL589890 JHH589836:JHH589890 JRD589836:JRD589890 KAZ589836:KAZ589890 KKV589836:KKV589890 KUR589836:KUR589890 LEN589836:LEN589890 LOJ589836:LOJ589890 LYF589836:LYF589890 MIB589836:MIB589890 MRX589836:MRX589890 NBT589836:NBT589890 NLP589836:NLP589890 NVL589836:NVL589890 OFH589836:OFH589890 OPD589836:OPD589890 OYZ589836:OYZ589890 PIV589836:PIV589890 PSR589836:PSR589890 QCN589836:QCN589890 QMJ589836:QMJ589890 QWF589836:QWF589890 RGB589836:RGB589890 RPX589836:RPX589890 RZT589836:RZT589890 SJP589836:SJP589890 STL589836:STL589890 TDH589836:TDH589890 TND589836:TND589890 TWZ589836:TWZ589890 UGV589836:UGV589890 UQR589836:UQR589890 VAN589836:VAN589890 VKJ589836:VKJ589890 VUF589836:VUF589890 WEB589836:WEB589890 WNX589836:WNX589890 WXT589836:WXT589890 BL655372:BL655426 LH655372:LH655426 VD655372:VD655426 AEZ655372:AEZ655426 AOV655372:AOV655426 AYR655372:AYR655426 BIN655372:BIN655426 BSJ655372:BSJ655426 CCF655372:CCF655426 CMB655372:CMB655426 CVX655372:CVX655426 DFT655372:DFT655426 DPP655372:DPP655426 DZL655372:DZL655426 EJH655372:EJH655426 ETD655372:ETD655426 FCZ655372:FCZ655426 FMV655372:FMV655426 FWR655372:FWR655426 GGN655372:GGN655426 GQJ655372:GQJ655426 HAF655372:HAF655426 HKB655372:HKB655426 HTX655372:HTX655426 IDT655372:IDT655426 INP655372:INP655426 IXL655372:IXL655426 JHH655372:JHH655426 JRD655372:JRD655426 KAZ655372:KAZ655426 KKV655372:KKV655426 KUR655372:KUR655426 LEN655372:LEN655426 LOJ655372:LOJ655426 LYF655372:LYF655426 MIB655372:MIB655426 MRX655372:MRX655426 NBT655372:NBT655426 NLP655372:NLP655426 NVL655372:NVL655426 OFH655372:OFH655426 OPD655372:OPD655426 OYZ655372:OYZ655426 PIV655372:PIV655426 PSR655372:PSR655426 QCN655372:QCN655426 QMJ655372:QMJ655426 QWF655372:QWF655426 RGB655372:RGB655426 RPX655372:RPX655426 RZT655372:RZT655426 SJP655372:SJP655426 STL655372:STL655426 TDH655372:TDH655426 TND655372:TND655426 TWZ655372:TWZ655426 UGV655372:UGV655426 UQR655372:UQR655426 VAN655372:VAN655426 VKJ655372:VKJ655426 VUF655372:VUF655426 WEB655372:WEB655426 WNX655372:WNX655426 WXT655372:WXT655426 BL720908:BL720962 LH720908:LH720962 VD720908:VD720962 AEZ720908:AEZ720962 AOV720908:AOV720962 AYR720908:AYR720962 BIN720908:BIN720962 BSJ720908:BSJ720962 CCF720908:CCF720962 CMB720908:CMB720962 CVX720908:CVX720962 DFT720908:DFT720962 DPP720908:DPP720962 DZL720908:DZL720962 EJH720908:EJH720962 ETD720908:ETD720962 FCZ720908:FCZ720962 FMV720908:FMV720962 FWR720908:FWR720962 GGN720908:GGN720962 GQJ720908:GQJ720962 HAF720908:HAF720962 HKB720908:HKB720962 HTX720908:HTX720962 IDT720908:IDT720962 INP720908:INP720962 IXL720908:IXL720962 JHH720908:JHH720962 JRD720908:JRD720962 KAZ720908:KAZ720962 KKV720908:KKV720962 KUR720908:KUR720962 LEN720908:LEN720962 LOJ720908:LOJ720962 LYF720908:LYF720962 MIB720908:MIB720962 MRX720908:MRX720962 NBT720908:NBT720962 NLP720908:NLP720962 NVL720908:NVL720962 OFH720908:OFH720962 OPD720908:OPD720962 OYZ720908:OYZ720962 PIV720908:PIV720962 PSR720908:PSR720962 QCN720908:QCN720962 QMJ720908:QMJ720962 QWF720908:QWF720962 RGB720908:RGB720962 RPX720908:RPX720962 RZT720908:RZT720962 SJP720908:SJP720962 STL720908:STL720962 TDH720908:TDH720962 TND720908:TND720962 TWZ720908:TWZ720962 UGV720908:UGV720962 UQR720908:UQR720962 VAN720908:VAN720962 VKJ720908:VKJ720962 VUF720908:VUF720962 WEB720908:WEB720962 WNX720908:WNX720962 WXT720908:WXT720962 BL786444:BL786498 LH786444:LH786498 VD786444:VD786498 AEZ786444:AEZ786498 AOV786444:AOV786498 AYR786444:AYR786498 BIN786444:BIN786498 BSJ786444:BSJ786498 CCF786444:CCF786498 CMB786444:CMB786498 CVX786444:CVX786498 DFT786444:DFT786498 DPP786444:DPP786498 DZL786444:DZL786498 EJH786444:EJH786498 ETD786444:ETD786498 FCZ786444:FCZ786498 FMV786444:FMV786498 FWR786444:FWR786498 GGN786444:GGN786498 GQJ786444:GQJ786498 HAF786444:HAF786498 HKB786444:HKB786498 HTX786444:HTX786498 IDT786444:IDT786498 INP786444:INP786498 IXL786444:IXL786498 JHH786444:JHH786498 JRD786444:JRD786498 KAZ786444:KAZ786498 KKV786444:KKV786498 KUR786444:KUR786498 LEN786444:LEN786498 LOJ786444:LOJ786498 LYF786444:LYF786498 MIB786444:MIB786498 MRX786444:MRX786498 NBT786444:NBT786498 NLP786444:NLP786498 NVL786444:NVL786498 OFH786444:OFH786498 OPD786444:OPD786498 OYZ786444:OYZ786498 PIV786444:PIV786498 PSR786444:PSR786498 QCN786444:QCN786498 QMJ786444:QMJ786498 QWF786444:QWF786498 RGB786444:RGB786498 RPX786444:RPX786498 RZT786444:RZT786498 SJP786444:SJP786498 STL786444:STL786498 TDH786444:TDH786498 TND786444:TND786498 TWZ786444:TWZ786498 UGV786444:UGV786498 UQR786444:UQR786498 VAN786444:VAN786498 VKJ786444:VKJ786498 VUF786444:VUF786498 WEB786444:WEB786498 WNX786444:WNX786498 WXT786444:WXT786498 BL851980:BL852034 LH851980:LH852034 VD851980:VD852034 AEZ851980:AEZ852034 AOV851980:AOV852034 AYR851980:AYR852034 BIN851980:BIN852034 BSJ851980:BSJ852034 CCF851980:CCF852034 CMB851980:CMB852034 CVX851980:CVX852034 DFT851980:DFT852034 DPP851980:DPP852034 DZL851980:DZL852034 EJH851980:EJH852034 ETD851980:ETD852034 FCZ851980:FCZ852034 FMV851980:FMV852034 FWR851980:FWR852034 GGN851980:GGN852034 GQJ851980:GQJ852034 HAF851980:HAF852034 HKB851980:HKB852034 HTX851980:HTX852034 IDT851980:IDT852034 INP851980:INP852034 IXL851980:IXL852034 JHH851980:JHH852034 JRD851980:JRD852034 KAZ851980:KAZ852034 KKV851980:KKV852034 KUR851980:KUR852034 LEN851980:LEN852034 LOJ851980:LOJ852034 LYF851980:LYF852034 MIB851980:MIB852034 MRX851980:MRX852034 NBT851980:NBT852034 NLP851980:NLP852034 NVL851980:NVL852034 OFH851980:OFH852034 OPD851980:OPD852034 OYZ851980:OYZ852034 PIV851980:PIV852034 PSR851980:PSR852034 QCN851980:QCN852034 QMJ851980:QMJ852034 QWF851980:QWF852034 RGB851980:RGB852034 RPX851980:RPX852034 RZT851980:RZT852034 SJP851980:SJP852034 STL851980:STL852034 TDH851980:TDH852034 TND851980:TND852034 TWZ851980:TWZ852034 UGV851980:UGV852034 UQR851980:UQR852034 VAN851980:VAN852034 VKJ851980:VKJ852034 VUF851980:VUF852034 WEB851980:WEB852034 WNX851980:WNX852034 WXT851980:WXT852034 BL917516:BL917570 LH917516:LH917570 VD917516:VD917570 AEZ917516:AEZ917570 AOV917516:AOV917570 AYR917516:AYR917570 BIN917516:BIN917570 BSJ917516:BSJ917570 CCF917516:CCF917570 CMB917516:CMB917570 CVX917516:CVX917570 DFT917516:DFT917570 DPP917516:DPP917570 DZL917516:DZL917570 EJH917516:EJH917570 ETD917516:ETD917570 FCZ917516:FCZ917570 FMV917516:FMV917570 FWR917516:FWR917570 GGN917516:GGN917570 GQJ917516:GQJ917570 HAF917516:HAF917570 HKB917516:HKB917570 HTX917516:HTX917570 IDT917516:IDT917570 INP917516:INP917570 IXL917516:IXL917570 JHH917516:JHH917570 JRD917516:JRD917570 KAZ917516:KAZ917570 KKV917516:KKV917570 KUR917516:KUR917570 LEN917516:LEN917570 LOJ917516:LOJ917570 LYF917516:LYF917570 MIB917516:MIB917570 MRX917516:MRX917570 NBT917516:NBT917570 NLP917516:NLP917570 NVL917516:NVL917570 OFH917516:OFH917570 OPD917516:OPD917570 OYZ917516:OYZ917570 PIV917516:PIV917570 PSR917516:PSR917570 QCN917516:QCN917570 QMJ917516:QMJ917570 QWF917516:QWF917570 RGB917516:RGB917570 RPX917516:RPX917570 RZT917516:RZT917570 SJP917516:SJP917570 STL917516:STL917570 TDH917516:TDH917570 TND917516:TND917570 TWZ917516:TWZ917570 UGV917516:UGV917570 UQR917516:UQR917570 VAN917516:VAN917570 VKJ917516:VKJ917570 VUF917516:VUF917570 WEB917516:WEB917570 WNX917516:WNX917570 WXT917516:WXT917570 BL983052:BL983106 LH983052:LH983106 VD983052:VD983106 AEZ983052:AEZ983106 AOV983052:AOV983106 AYR983052:AYR983106 BIN983052:BIN983106 BSJ983052:BSJ983106 CCF983052:CCF983106 CMB983052:CMB983106 CVX983052:CVX983106 DFT983052:DFT983106 DPP983052:DPP983106 DZL983052:DZL983106 EJH983052:EJH983106 ETD983052:ETD983106 FCZ983052:FCZ983106 FMV983052:FMV983106 FWR983052:FWR983106 GGN983052:GGN983106 GQJ983052:GQJ983106 HAF983052:HAF983106 HKB983052:HKB983106 HTX983052:HTX983106 IDT983052:IDT983106 INP983052:INP983106 IXL983052:IXL983106 JHH983052:JHH983106 JRD983052:JRD983106 KAZ983052:KAZ983106 KKV983052:KKV983106 KUR983052:KUR983106 LEN983052:LEN983106 LOJ983052:LOJ983106 LYF983052:LYF983106 MIB983052:MIB983106 MRX983052:MRX983106 NBT983052:NBT983106 NLP983052:NLP983106 NVL983052:NVL983106 OFH983052:OFH983106 OPD983052:OPD983106 OYZ983052:OYZ983106 PIV983052:PIV983106 PSR983052:PSR983106 QCN983052:QCN983106 QMJ983052:QMJ983106 QWF983052:QWF983106 RGB983052:RGB983106 RPX983052:RPX983106 RZT983052:RZT983106 SJP983052:SJP983106 STL983052:STL983106 TDH983052:TDH983106 TND983052:TND983106 TWZ983052:TWZ983106 UGV983052:UGV983106 UQR983052:UQR983106 VAN983052:VAN983106 VKJ983052:VKJ983106 VUF983052:VUF983106 WEB983052:WEB983106 WNX983052:WNX983106 WXT983052:WXT983106 AJ12:AJ66 KF12:KF66 UB12:UB66 ADX12:ADX66 ANT12:ANT66 AXP12:AXP66 BHL12:BHL66 BRH12:BRH66 CBD12:CBD66 CKZ12:CKZ66 CUV12:CUV66 DER12:DER66 DON12:DON66 DYJ12:DYJ66 EIF12:EIF66 ESB12:ESB66 FBX12:FBX66 FLT12:FLT66 FVP12:FVP66 GFL12:GFL66 GPH12:GPH66 GZD12:GZD66 HIZ12:HIZ66 HSV12:HSV66 ICR12:ICR66 IMN12:IMN66 IWJ12:IWJ66 JGF12:JGF66 JQB12:JQB66 JZX12:JZX66 KJT12:KJT66 KTP12:KTP66 LDL12:LDL66 LNH12:LNH66 LXD12:LXD66 MGZ12:MGZ66 MQV12:MQV66 NAR12:NAR66 NKN12:NKN66 NUJ12:NUJ66 OEF12:OEF66 OOB12:OOB66 OXX12:OXX66 PHT12:PHT66 PRP12:PRP66 QBL12:QBL66 QLH12:QLH66 QVD12:QVD66 REZ12:REZ66 ROV12:ROV66 RYR12:RYR66 SIN12:SIN66 SSJ12:SSJ66 TCF12:TCF66 TMB12:TMB66 TVX12:TVX66 UFT12:UFT66 UPP12:UPP66 UZL12:UZL66 VJH12:VJH66 VTD12:VTD66 WCZ12:WCZ66 WMV12:WMV66 WWR12:WWR66 AJ65548:AJ65602 KF65548:KF65602 UB65548:UB65602 ADX65548:ADX65602 ANT65548:ANT65602 AXP65548:AXP65602 BHL65548:BHL65602 BRH65548:BRH65602 CBD65548:CBD65602 CKZ65548:CKZ65602 CUV65548:CUV65602 DER65548:DER65602 DON65548:DON65602 DYJ65548:DYJ65602 EIF65548:EIF65602 ESB65548:ESB65602 FBX65548:FBX65602 FLT65548:FLT65602 FVP65548:FVP65602 GFL65548:GFL65602 GPH65548:GPH65602 GZD65548:GZD65602 HIZ65548:HIZ65602 HSV65548:HSV65602 ICR65548:ICR65602 IMN65548:IMN65602 IWJ65548:IWJ65602 JGF65548:JGF65602 JQB65548:JQB65602 JZX65548:JZX65602 KJT65548:KJT65602 KTP65548:KTP65602 LDL65548:LDL65602 LNH65548:LNH65602 LXD65548:LXD65602 MGZ65548:MGZ65602 MQV65548:MQV65602 NAR65548:NAR65602 NKN65548:NKN65602 NUJ65548:NUJ65602 OEF65548:OEF65602 OOB65548:OOB65602 OXX65548:OXX65602 PHT65548:PHT65602 PRP65548:PRP65602 QBL65548:QBL65602 QLH65548:QLH65602 QVD65548:QVD65602 REZ65548:REZ65602 ROV65548:ROV65602 RYR65548:RYR65602 SIN65548:SIN65602 SSJ65548:SSJ65602 TCF65548:TCF65602 TMB65548:TMB65602 TVX65548:TVX65602 UFT65548:UFT65602 UPP65548:UPP65602 UZL65548:UZL65602 VJH65548:VJH65602 VTD65548:VTD65602 WCZ65548:WCZ65602 WMV65548:WMV65602 WWR65548:WWR65602 AJ131084:AJ131138 KF131084:KF131138 UB131084:UB131138 ADX131084:ADX131138 ANT131084:ANT131138 AXP131084:AXP131138 BHL131084:BHL131138 BRH131084:BRH131138 CBD131084:CBD131138 CKZ131084:CKZ131138 CUV131084:CUV131138 DER131084:DER131138 DON131084:DON131138 DYJ131084:DYJ131138 EIF131084:EIF131138 ESB131084:ESB131138 FBX131084:FBX131138 FLT131084:FLT131138 FVP131084:FVP131138 GFL131084:GFL131138 GPH131084:GPH131138 GZD131084:GZD131138 HIZ131084:HIZ131138 HSV131084:HSV131138 ICR131084:ICR131138 IMN131084:IMN131138 IWJ131084:IWJ131138 JGF131084:JGF131138 JQB131084:JQB131138 JZX131084:JZX131138 KJT131084:KJT131138 KTP131084:KTP131138 LDL131084:LDL131138 LNH131084:LNH131138 LXD131084:LXD131138 MGZ131084:MGZ131138 MQV131084:MQV131138 NAR131084:NAR131138 NKN131084:NKN131138 NUJ131084:NUJ131138 OEF131084:OEF131138 OOB131084:OOB131138 OXX131084:OXX131138 PHT131084:PHT131138 PRP131084:PRP131138 QBL131084:QBL131138 QLH131084:QLH131138 QVD131084:QVD131138 REZ131084:REZ131138 ROV131084:ROV131138 RYR131084:RYR131138 SIN131084:SIN131138 SSJ131084:SSJ131138 TCF131084:TCF131138 TMB131084:TMB131138 TVX131084:TVX131138 UFT131084:UFT131138 UPP131084:UPP131138 UZL131084:UZL131138 VJH131084:VJH131138 VTD131084:VTD131138 WCZ131084:WCZ131138 WMV131084:WMV131138 WWR131084:WWR131138 AJ196620:AJ196674 KF196620:KF196674 UB196620:UB196674 ADX196620:ADX196674 ANT196620:ANT196674 AXP196620:AXP196674 BHL196620:BHL196674 BRH196620:BRH196674 CBD196620:CBD196674 CKZ196620:CKZ196674 CUV196620:CUV196674 DER196620:DER196674 DON196620:DON196674 DYJ196620:DYJ196674 EIF196620:EIF196674 ESB196620:ESB196674 FBX196620:FBX196674 FLT196620:FLT196674 FVP196620:FVP196674 GFL196620:GFL196674 GPH196620:GPH196674 GZD196620:GZD196674 HIZ196620:HIZ196674 HSV196620:HSV196674 ICR196620:ICR196674 IMN196620:IMN196674 IWJ196620:IWJ196674 JGF196620:JGF196674 JQB196620:JQB196674 JZX196620:JZX196674 KJT196620:KJT196674 KTP196620:KTP196674 LDL196620:LDL196674 LNH196620:LNH196674 LXD196620:LXD196674 MGZ196620:MGZ196674 MQV196620:MQV196674 NAR196620:NAR196674 NKN196620:NKN196674 NUJ196620:NUJ196674 OEF196620:OEF196674 OOB196620:OOB196674 OXX196620:OXX196674 PHT196620:PHT196674 PRP196620:PRP196674 QBL196620:QBL196674 QLH196620:QLH196674 QVD196620:QVD196674 REZ196620:REZ196674 ROV196620:ROV196674 RYR196620:RYR196674 SIN196620:SIN196674 SSJ196620:SSJ196674 TCF196620:TCF196674 TMB196620:TMB196674 TVX196620:TVX196674 UFT196620:UFT196674 UPP196620:UPP196674 UZL196620:UZL196674 VJH196620:VJH196674 VTD196620:VTD196674 WCZ196620:WCZ196674 WMV196620:WMV196674 WWR196620:WWR196674 AJ262156:AJ262210 KF262156:KF262210 UB262156:UB262210 ADX262156:ADX262210 ANT262156:ANT262210 AXP262156:AXP262210 BHL262156:BHL262210 BRH262156:BRH262210 CBD262156:CBD262210 CKZ262156:CKZ262210 CUV262156:CUV262210 DER262156:DER262210 DON262156:DON262210 DYJ262156:DYJ262210 EIF262156:EIF262210 ESB262156:ESB262210 FBX262156:FBX262210 FLT262156:FLT262210 FVP262156:FVP262210 GFL262156:GFL262210 GPH262156:GPH262210 GZD262156:GZD262210 HIZ262156:HIZ262210 HSV262156:HSV262210 ICR262156:ICR262210 IMN262156:IMN262210 IWJ262156:IWJ262210 JGF262156:JGF262210 JQB262156:JQB262210 JZX262156:JZX262210 KJT262156:KJT262210 KTP262156:KTP262210 LDL262156:LDL262210 LNH262156:LNH262210 LXD262156:LXD262210 MGZ262156:MGZ262210 MQV262156:MQV262210 NAR262156:NAR262210 NKN262156:NKN262210 NUJ262156:NUJ262210 OEF262156:OEF262210 OOB262156:OOB262210 OXX262156:OXX262210 PHT262156:PHT262210 PRP262156:PRP262210 QBL262156:QBL262210 QLH262156:QLH262210 QVD262156:QVD262210 REZ262156:REZ262210 ROV262156:ROV262210 RYR262156:RYR262210 SIN262156:SIN262210 SSJ262156:SSJ262210 TCF262156:TCF262210 TMB262156:TMB262210 TVX262156:TVX262210 UFT262156:UFT262210 UPP262156:UPP262210 UZL262156:UZL262210 VJH262156:VJH262210 VTD262156:VTD262210 WCZ262156:WCZ262210 WMV262156:WMV262210 WWR262156:WWR262210 AJ327692:AJ327746 KF327692:KF327746 UB327692:UB327746 ADX327692:ADX327746 ANT327692:ANT327746 AXP327692:AXP327746 BHL327692:BHL327746 BRH327692:BRH327746 CBD327692:CBD327746 CKZ327692:CKZ327746 CUV327692:CUV327746 DER327692:DER327746 DON327692:DON327746 DYJ327692:DYJ327746 EIF327692:EIF327746 ESB327692:ESB327746 FBX327692:FBX327746 FLT327692:FLT327746 FVP327692:FVP327746 GFL327692:GFL327746 GPH327692:GPH327746 GZD327692:GZD327746 HIZ327692:HIZ327746 HSV327692:HSV327746 ICR327692:ICR327746 IMN327692:IMN327746 IWJ327692:IWJ327746 JGF327692:JGF327746 JQB327692:JQB327746 JZX327692:JZX327746 KJT327692:KJT327746 KTP327692:KTP327746 LDL327692:LDL327746 LNH327692:LNH327746 LXD327692:LXD327746 MGZ327692:MGZ327746 MQV327692:MQV327746 NAR327692:NAR327746 NKN327692:NKN327746 NUJ327692:NUJ327746 OEF327692:OEF327746 OOB327692:OOB327746 OXX327692:OXX327746 PHT327692:PHT327746 PRP327692:PRP327746 QBL327692:QBL327746 QLH327692:QLH327746 QVD327692:QVD327746 REZ327692:REZ327746 ROV327692:ROV327746 RYR327692:RYR327746 SIN327692:SIN327746 SSJ327692:SSJ327746 TCF327692:TCF327746 TMB327692:TMB327746 TVX327692:TVX327746 UFT327692:UFT327746 UPP327692:UPP327746 UZL327692:UZL327746 VJH327692:VJH327746 VTD327692:VTD327746 WCZ327692:WCZ327746 WMV327692:WMV327746 WWR327692:WWR327746 AJ393228:AJ393282 KF393228:KF393282 UB393228:UB393282 ADX393228:ADX393282 ANT393228:ANT393282 AXP393228:AXP393282 BHL393228:BHL393282 BRH393228:BRH393282 CBD393228:CBD393282 CKZ393228:CKZ393282 CUV393228:CUV393282 DER393228:DER393282 DON393228:DON393282 DYJ393228:DYJ393282 EIF393228:EIF393282 ESB393228:ESB393282 FBX393228:FBX393282 FLT393228:FLT393282 FVP393228:FVP393282 GFL393228:GFL393282 GPH393228:GPH393282 GZD393228:GZD393282 HIZ393228:HIZ393282 HSV393228:HSV393282 ICR393228:ICR393282 IMN393228:IMN393282 IWJ393228:IWJ393282 JGF393228:JGF393282 JQB393228:JQB393282 JZX393228:JZX393282 KJT393228:KJT393282 KTP393228:KTP393282 LDL393228:LDL393282 LNH393228:LNH393282 LXD393228:LXD393282 MGZ393228:MGZ393282 MQV393228:MQV393282 NAR393228:NAR393282 NKN393228:NKN393282 NUJ393228:NUJ393282 OEF393228:OEF393282 OOB393228:OOB393282 OXX393228:OXX393282 PHT393228:PHT393282 PRP393228:PRP393282 QBL393228:QBL393282 QLH393228:QLH393282 QVD393228:QVD393282 REZ393228:REZ393282 ROV393228:ROV393282 RYR393228:RYR393282 SIN393228:SIN393282 SSJ393228:SSJ393282 TCF393228:TCF393282 TMB393228:TMB393282 TVX393228:TVX393282 UFT393228:UFT393282 UPP393228:UPP393282 UZL393228:UZL393282 VJH393228:VJH393282 VTD393228:VTD393282 WCZ393228:WCZ393282 WMV393228:WMV393282 WWR393228:WWR393282 AJ458764:AJ458818 KF458764:KF458818 UB458764:UB458818 ADX458764:ADX458818 ANT458764:ANT458818 AXP458764:AXP458818 BHL458764:BHL458818 BRH458764:BRH458818 CBD458764:CBD458818 CKZ458764:CKZ458818 CUV458764:CUV458818 DER458764:DER458818 DON458764:DON458818 DYJ458764:DYJ458818 EIF458764:EIF458818 ESB458764:ESB458818 FBX458764:FBX458818 FLT458764:FLT458818 FVP458764:FVP458818 GFL458764:GFL458818 GPH458764:GPH458818 GZD458764:GZD458818 HIZ458764:HIZ458818 HSV458764:HSV458818 ICR458764:ICR458818 IMN458764:IMN458818 IWJ458764:IWJ458818 JGF458764:JGF458818 JQB458764:JQB458818 JZX458764:JZX458818 KJT458764:KJT458818 KTP458764:KTP458818 LDL458764:LDL458818 LNH458764:LNH458818 LXD458764:LXD458818 MGZ458764:MGZ458818 MQV458764:MQV458818 NAR458764:NAR458818 NKN458764:NKN458818 NUJ458764:NUJ458818 OEF458764:OEF458818 OOB458764:OOB458818 OXX458764:OXX458818 PHT458764:PHT458818 PRP458764:PRP458818 QBL458764:QBL458818 QLH458764:QLH458818 QVD458764:QVD458818 REZ458764:REZ458818 ROV458764:ROV458818 RYR458764:RYR458818 SIN458764:SIN458818 SSJ458764:SSJ458818 TCF458764:TCF458818 TMB458764:TMB458818 TVX458764:TVX458818 UFT458764:UFT458818 UPP458764:UPP458818 UZL458764:UZL458818 VJH458764:VJH458818 VTD458764:VTD458818 WCZ458764:WCZ458818 WMV458764:WMV458818 WWR458764:WWR458818 AJ524300:AJ524354 KF524300:KF524354 UB524300:UB524354 ADX524300:ADX524354 ANT524300:ANT524354 AXP524300:AXP524354 BHL524300:BHL524354 BRH524300:BRH524354 CBD524300:CBD524354 CKZ524300:CKZ524354 CUV524300:CUV524354 DER524300:DER524354 DON524300:DON524354 DYJ524300:DYJ524354 EIF524300:EIF524354 ESB524300:ESB524354 FBX524300:FBX524354 FLT524300:FLT524354 FVP524300:FVP524354 GFL524300:GFL524354 GPH524300:GPH524354 GZD524300:GZD524354 HIZ524300:HIZ524354 HSV524300:HSV524354 ICR524300:ICR524354 IMN524300:IMN524354 IWJ524300:IWJ524354 JGF524300:JGF524354 JQB524300:JQB524354 JZX524300:JZX524354 KJT524300:KJT524354 KTP524300:KTP524354 LDL524300:LDL524354 LNH524300:LNH524354 LXD524300:LXD524354 MGZ524300:MGZ524354 MQV524300:MQV524354 NAR524300:NAR524354 NKN524300:NKN524354 NUJ524300:NUJ524354 OEF524300:OEF524354 OOB524300:OOB524354 OXX524300:OXX524354 PHT524300:PHT524354 PRP524300:PRP524354 QBL524300:QBL524354 QLH524300:QLH524354 QVD524300:QVD524354 REZ524300:REZ524354 ROV524300:ROV524354 RYR524300:RYR524354 SIN524300:SIN524354 SSJ524300:SSJ524354 TCF524300:TCF524354 TMB524300:TMB524354 TVX524300:TVX524354 UFT524300:UFT524354 UPP524300:UPP524354 UZL524300:UZL524354 VJH524300:VJH524354 VTD524300:VTD524354 WCZ524300:WCZ524354 WMV524300:WMV524354 WWR524300:WWR524354 AJ589836:AJ589890 KF589836:KF589890 UB589836:UB589890 ADX589836:ADX589890 ANT589836:ANT589890 AXP589836:AXP589890 BHL589836:BHL589890 BRH589836:BRH589890 CBD589836:CBD589890 CKZ589836:CKZ589890 CUV589836:CUV589890 DER589836:DER589890 DON589836:DON589890 DYJ589836:DYJ589890 EIF589836:EIF589890 ESB589836:ESB589890 FBX589836:FBX589890 FLT589836:FLT589890 FVP589836:FVP589890 GFL589836:GFL589890 GPH589836:GPH589890 GZD589836:GZD589890 HIZ589836:HIZ589890 HSV589836:HSV589890 ICR589836:ICR589890 IMN589836:IMN589890 IWJ589836:IWJ589890 JGF589836:JGF589890 JQB589836:JQB589890 JZX589836:JZX589890 KJT589836:KJT589890 KTP589836:KTP589890 LDL589836:LDL589890 LNH589836:LNH589890 LXD589836:LXD589890 MGZ589836:MGZ589890 MQV589836:MQV589890 NAR589836:NAR589890 NKN589836:NKN589890 NUJ589836:NUJ589890 OEF589836:OEF589890 OOB589836:OOB589890 OXX589836:OXX589890 PHT589836:PHT589890 PRP589836:PRP589890 QBL589836:QBL589890 QLH589836:QLH589890 QVD589836:QVD589890 REZ589836:REZ589890 ROV589836:ROV589890 RYR589836:RYR589890 SIN589836:SIN589890 SSJ589836:SSJ589890 TCF589836:TCF589890 TMB589836:TMB589890 TVX589836:TVX589890 UFT589836:UFT589890 UPP589836:UPP589890 UZL589836:UZL589890 VJH589836:VJH589890 VTD589836:VTD589890 WCZ589836:WCZ589890 WMV589836:WMV589890 WWR589836:WWR589890 AJ655372:AJ655426 KF655372:KF655426 UB655372:UB655426 ADX655372:ADX655426 ANT655372:ANT655426 AXP655372:AXP655426 BHL655372:BHL655426 BRH655372:BRH655426 CBD655372:CBD655426 CKZ655372:CKZ655426 CUV655372:CUV655426 DER655372:DER655426 DON655372:DON655426 DYJ655372:DYJ655426 EIF655372:EIF655426 ESB655372:ESB655426 FBX655372:FBX655426 FLT655372:FLT655426 FVP655372:FVP655426 GFL655372:GFL655426 GPH655372:GPH655426 GZD655372:GZD655426 HIZ655372:HIZ655426 HSV655372:HSV655426 ICR655372:ICR655426 IMN655372:IMN655426 IWJ655372:IWJ655426 JGF655372:JGF655426 JQB655372:JQB655426 JZX655372:JZX655426 KJT655372:KJT655426 KTP655372:KTP655426 LDL655372:LDL655426 LNH655372:LNH655426 LXD655372:LXD655426 MGZ655372:MGZ655426 MQV655372:MQV655426 NAR655372:NAR655426 NKN655372:NKN655426 NUJ655372:NUJ655426 OEF655372:OEF655426 OOB655372:OOB655426 OXX655372:OXX655426 PHT655372:PHT655426 PRP655372:PRP655426 QBL655372:QBL655426 QLH655372:QLH655426 QVD655372:QVD655426 REZ655372:REZ655426 ROV655372:ROV655426 RYR655372:RYR655426 SIN655372:SIN655426 SSJ655372:SSJ655426 TCF655372:TCF655426 TMB655372:TMB655426 TVX655372:TVX655426 UFT655372:UFT655426 UPP655372:UPP655426 UZL655372:UZL655426 VJH655372:VJH655426 VTD655372:VTD655426 WCZ655372:WCZ655426 WMV655372:WMV655426 WWR655372:WWR655426 AJ720908:AJ720962 KF720908:KF720962 UB720908:UB720962 ADX720908:ADX720962 ANT720908:ANT720962 AXP720908:AXP720962 BHL720908:BHL720962 BRH720908:BRH720962 CBD720908:CBD720962 CKZ720908:CKZ720962 CUV720908:CUV720962 DER720908:DER720962 DON720908:DON720962 DYJ720908:DYJ720962 EIF720908:EIF720962 ESB720908:ESB720962 FBX720908:FBX720962 FLT720908:FLT720962 FVP720908:FVP720962 GFL720908:GFL720962 GPH720908:GPH720962 GZD720908:GZD720962 HIZ720908:HIZ720962 HSV720908:HSV720962 ICR720908:ICR720962 IMN720908:IMN720962 IWJ720908:IWJ720962 JGF720908:JGF720962 JQB720908:JQB720962 JZX720908:JZX720962 KJT720908:KJT720962 KTP720908:KTP720962 LDL720908:LDL720962 LNH720908:LNH720962 LXD720908:LXD720962 MGZ720908:MGZ720962 MQV720908:MQV720962 NAR720908:NAR720962 NKN720908:NKN720962 NUJ720908:NUJ720962 OEF720908:OEF720962 OOB720908:OOB720962 OXX720908:OXX720962 PHT720908:PHT720962 PRP720908:PRP720962 QBL720908:QBL720962 QLH720908:QLH720962 QVD720908:QVD720962 REZ720908:REZ720962 ROV720908:ROV720962 RYR720908:RYR720962 SIN720908:SIN720962 SSJ720908:SSJ720962 TCF720908:TCF720962 TMB720908:TMB720962 TVX720908:TVX720962 UFT720908:UFT720962 UPP720908:UPP720962 UZL720908:UZL720962 VJH720908:VJH720962 VTD720908:VTD720962 WCZ720908:WCZ720962 WMV720908:WMV720962 WWR720908:WWR720962 AJ786444:AJ786498 KF786444:KF786498 UB786444:UB786498 ADX786444:ADX786498 ANT786444:ANT786498 AXP786444:AXP786498 BHL786444:BHL786498 BRH786444:BRH786498 CBD786444:CBD786498 CKZ786444:CKZ786498 CUV786444:CUV786498 DER786444:DER786498 DON786444:DON786498 DYJ786444:DYJ786498 EIF786444:EIF786498 ESB786444:ESB786498 FBX786444:FBX786498 FLT786444:FLT786498 FVP786444:FVP786498 GFL786444:GFL786498 GPH786444:GPH786498 GZD786444:GZD786498 HIZ786444:HIZ786498 HSV786444:HSV786498 ICR786444:ICR786498 IMN786444:IMN786498 IWJ786444:IWJ786498 JGF786444:JGF786498 JQB786444:JQB786498 JZX786444:JZX786498 KJT786444:KJT786498 KTP786444:KTP786498 LDL786444:LDL786498 LNH786444:LNH786498 LXD786444:LXD786498 MGZ786444:MGZ786498 MQV786444:MQV786498 NAR786444:NAR786498 NKN786444:NKN786498 NUJ786444:NUJ786498 OEF786444:OEF786498 OOB786444:OOB786498 OXX786444:OXX786498 PHT786444:PHT786498 PRP786444:PRP786498 QBL786444:QBL786498 QLH786444:QLH786498 QVD786444:QVD786498 REZ786444:REZ786498 ROV786444:ROV786498 RYR786444:RYR786498 SIN786444:SIN786498 SSJ786444:SSJ786498 TCF786444:TCF786498 TMB786444:TMB786498 TVX786444:TVX786498 UFT786444:UFT786498 UPP786444:UPP786498 UZL786444:UZL786498 VJH786444:VJH786498 VTD786444:VTD786498 WCZ786444:WCZ786498 WMV786444:WMV786498 WWR786444:WWR786498 AJ851980:AJ852034 KF851980:KF852034 UB851980:UB852034 ADX851980:ADX852034 ANT851980:ANT852034 AXP851980:AXP852034 BHL851980:BHL852034 BRH851980:BRH852034 CBD851980:CBD852034 CKZ851980:CKZ852034 CUV851980:CUV852034 DER851980:DER852034 DON851980:DON852034 DYJ851980:DYJ852034 EIF851980:EIF852034 ESB851980:ESB852034 FBX851980:FBX852034 FLT851980:FLT852034 FVP851980:FVP852034 GFL851980:GFL852034 GPH851980:GPH852034 GZD851980:GZD852034 HIZ851980:HIZ852034 HSV851980:HSV852034 ICR851980:ICR852034 IMN851980:IMN852034 IWJ851980:IWJ852034 JGF851980:JGF852034 JQB851980:JQB852034 JZX851980:JZX852034 KJT851980:KJT852034 KTP851980:KTP852034 LDL851980:LDL852034 LNH851980:LNH852034 LXD851980:LXD852034 MGZ851980:MGZ852034 MQV851980:MQV852034 NAR851980:NAR852034 NKN851980:NKN852034 NUJ851980:NUJ852034 OEF851980:OEF852034 OOB851980:OOB852034 OXX851980:OXX852034 PHT851980:PHT852034 PRP851980:PRP852034 QBL851980:QBL852034 QLH851980:QLH852034 QVD851980:QVD852034 REZ851980:REZ852034 ROV851980:ROV852034 RYR851980:RYR852034 SIN851980:SIN852034 SSJ851980:SSJ852034 TCF851980:TCF852034 TMB851980:TMB852034 TVX851980:TVX852034 UFT851980:UFT852034 UPP851980:UPP852034 UZL851980:UZL852034 VJH851980:VJH852034 VTD851980:VTD852034 WCZ851980:WCZ852034 WMV851980:WMV852034 WWR851980:WWR852034 AJ917516:AJ917570 KF917516:KF917570 UB917516:UB917570 ADX917516:ADX917570 ANT917516:ANT917570 AXP917516:AXP917570 BHL917516:BHL917570 BRH917516:BRH917570 CBD917516:CBD917570 CKZ917516:CKZ917570 CUV917516:CUV917570 DER917516:DER917570 DON917516:DON917570 DYJ917516:DYJ917570 EIF917516:EIF917570 ESB917516:ESB917570 FBX917516:FBX917570 FLT917516:FLT917570 FVP917516:FVP917570 GFL917516:GFL917570 GPH917516:GPH917570 GZD917516:GZD917570 HIZ917516:HIZ917570 HSV917516:HSV917570 ICR917516:ICR917570 IMN917516:IMN917570 IWJ917516:IWJ917570 JGF917516:JGF917570 JQB917516:JQB917570 JZX917516:JZX917570 KJT917516:KJT917570 KTP917516:KTP917570 LDL917516:LDL917570 LNH917516:LNH917570 LXD917516:LXD917570 MGZ917516:MGZ917570 MQV917516:MQV917570 NAR917516:NAR917570 NKN917516:NKN917570 NUJ917516:NUJ917570 OEF917516:OEF917570 OOB917516:OOB917570 OXX917516:OXX917570 PHT917516:PHT917570 PRP917516:PRP917570 QBL917516:QBL917570 QLH917516:QLH917570 QVD917516:QVD917570 REZ917516:REZ917570 ROV917516:ROV917570 RYR917516:RYR917570 SIN917516:SIN917570 SSJ917516:SSJ917570 TCF917516:TCF917570 TMB917516:TMB917570 TVX917516:TVX917570 UFT917516:UFT917570 UPP917516:UPP917570 UZL917516:UZL917570 VJH917516:VJH917570 VTD917516:VTD917570 WCZ917516:WCZ917570 WMV917516:WMV917570 WWR917516:WWR917570 AJ983052:AJ983106 KF983052:KF983106 UB983052:UB983106 ADX983052:ADX983106 ANT983052:ANT983106 AXP983052:AXP983106 BHL983052:BHL983106 BRH983052:BRH983106 CBD983052:CBD983106 CKZ983052:CKZ983106 CUV983052:CUV983106 DER983052:DER983106 DON983052:DON983106 DYJ983052:DYJ983106 EIF983052:EIF983106 ESB983052:ESB983106 FBX983052:FBX983106 FLT983052:FLT983106 FVP983052:FVP983106 GFL983052:GFL983106 GPH983052:GPH983106 GZD983052:GZD983106 HIZ983052:HIZ983106 HSV983052:HSV983106 ICR983052:ICR983106 IMN983052:IMN983106 IWJ983052:IWJ983106 JGF983052:JGF983106 JQB983052:JQB983106 JZX983052:JZX983106 KJT983052:KJT983106 KTP983052:KTP983106 LDL983052:LDL983106 LNH983052:LNH983106 LXD983052:LXD983106 MGZ983052:MGZ983106 MQV983052:MQV983106 NAR983052:NAR983106 NKN983052:NKN983106 NUJ983052:NUJ983106 OEF983052:OEF983106 OOB983052:OOB983106 OXX983052:OXX983106 PHT983052:PHT983106 PRP983052:PRP983106 QBL983052:QBL983106 QLH983052:QLH983106 QVD983052:QVD983106 REZ983052:REZ983106 ROV983052:ROV983106 RYR983052:RYR983106 SIN983052:SIN983106 SSJ983052:SSJ983106 TCF983052:TCF983106 TMB983052:TMB983106 TVX983052:TVX983106 UFT983052:UFT983106 UPP983052:UPP983106 UZL983052:UZL983106 VJH983052:VJH983106 VTD983052:VTD983106 WCZ983052:WCZ983106 WMV983052:WMV983106 WWR983052:WWR983106 BL73:BL102 LH73:LH102 VD73:VD102 AEZ73:AEZ102 AOV73:AOV102 AYR73:AYR102 BIN73:BIN102 BSJ73:BSJ102 CCF73:CCF102 CMB73:CMB102 CVX73:CVX102 DFT73:DFT102 DPP73:DPP102 DZL73:DZL102 EJH73:EJH102 ETD73:ETD102 FCZ73:FCZ102 FMV73:FMV102 FWR73:FWR102 GGN73:GGN102 GQJ73:GQJ102 HAF73:HAF102 HKB73:HKB102 HTX73:HTX102 IDT73:IDT102 INP73:INP102 IXL73:IXL102 JHH73:JHH102 JRD73:JRD102 KAZ73:KAZ102 KKV73:KKV102 KUR73:KUR102 LEN73:LEN102 LOJ73:LOJ102 LYF73:LYF102 MIB73:MIB102 MRX73:MRX102 NBT73:NBT102 NLP73:NLP102 NVL73:NVL102 OFH73:OFH102 OPD73:OPD102 OYZ73:OYZ102 PIV73:PIV102 PSR73:PSR102 QCN73:QCN102 QMJ73:QMJ102 QWF73:QWF102 RGB73:RGB102 RPX73:RPX102 RZT73:RZT102 SJP73:SJP102 STL73:STL102 TDH73:TDH102 TND73:TND102 TWZ73:TWZ102 UGV73:UGV102 UQR73:UQR102 VAN73:VAN102 VKJ73:VKJ102 VUF73:VUF102 WEB73:WEB102 WNX73:WNX102 WXT73:WXT102 BL65609:BL65638 LH65609:LH65638 VD65609:VD65638 AEZ65609:AEZ65638 AOV65609:AOV65638 AYR65609:AYR65638 BIN65609:BIN65638 BSJ65609:BSJ65638 CCF65609:CCF65638 CMB65609:CMB65638 CVX65609:CVX65638 DFT65609:DFT65638 DPP65609:DPP65638 DZL65609:DZL65638 EJH65609:EJH65638 ETD65609:ETD65638 FCZ65609:FCZ65638 FMV65609:FMV65638 FWR65609:FWR65638 GGN65609:GGN65638 GQJ65609:GQJ65638 HAF65609:HAF65638 HKB65609:HKB65638 HTX65609:HTX65638 IDT65609:IDT65638 INP65609:INP65638 IXL65609:IXL65638 JHH65609:JHH65638 JRD65609:JRD65638 KAZ65609:KAZ65638 KKV65609:KKV65638 KUR65609:KUR65638 LEN65609:LEN65638 LOJ65609:LOJ65638 LYF65609:LYF65638 MIB65609:MIB65638 MRX65609:MRX65638 NBT65609:NBT65638 NLP65609:NLP65638 NVL65609:NVL65638 OFH65609:OFH65638 OPD65609:OPD65638 OYZ65609:OYZ65638 PIV65609:PIV65638 PSR65609:PSR65638 QCN65609:QCN65638 QMJ65609:QMJ65638 QWF65609:QWF65638 RGB65609:RGB65638 RPX65609:RPX65638 RZT65609:RZT65638 SJP65609:SJP65638 STL65609:STL65638 TDH65609:TDH65638 TND65609:TND65638 TWZ65609:TWZ65638 UGV65609:UGV65638 UQR65609:UQR65638 VAN65609:VAN65638 VKJ65609:VKJ65638 VUF65609:VUF65638 WEB65609:WEB65638 WNX65609:WNX65638 WXT65609:WXT65638 BL131145:BL131174 LH131145:LH131174 VD131145:VD131174 AEZ131145:AEZ131174 AOV131145:AOV131174 AYR131145:AYR131174 BIN131145:BIN131174 BSJ131145:BSJ131174 CCF131145:CCF131174 CMB131145:CMB131174 CVX131145:CVX131174 DFT131145:DFT131174 DPP131145:DPP131174 DZL131145:DZL131174 EJH131145:EJH131174 ETD131145:ETD131174 FCZ131145:FCZ131174 FMV131145:FMV131174 FWR131145:FWR131174 GGN131145:GGN131174 GQJ131145:GQJ131174 HAF131145:HAF131174 HKB131145:HKB131174 HTX131145:HTX131174 IDT131145:IDT131174 INP131145:INP131174 IXL131145:IXL131174 JHH131145:JHH131174 JRD131145:JRD131174 KAZ131145:KAZ131174 KKV131145:KKV131174 KUR131145:KUR131174 LEN131145:LEN131174 LOJ131145:LOJ131174 LYF131145:LYF131174 MIB131145:MIB131174 MRX131145:MRX131174 NBT131145:NBT131174 NLP131145:NLP131174 NVL131145:NVL131174 OFH131145:OFH131174 OPD131145:OPD131174 OYZ131145:OYZ131174 PIV131145:PIV131174 PSR131145:PSR131174 QCN131145:QCN131174 QMJ131145:QMJ131174 QWF131145:QWF131174 RGB131145:RGB131174 RPX131145:RPX131174 RZT131145:RZT131174 SJP131145:SJP131174 STL131145:STL131174 TDH131145:TDH131174 TND131145:TND131174 TWZ131145:TWZ131174 UGV131145:UGV131174 UQR131145:UQR131174 VAN131145:VAN131174 VKJ131145:VKJ131174 VUF131145:VUF131174 WEB131145:WEB131174 WNX131145:WNX131174 WXT131145:WXT131174 BL196681:BL196710 LH196681:LH196710 VD196681:VD196710 AEZ196681:AEZ196710 AOV196681:AOV196710 AYR196681:AYR196710 BIN196681:BIN196710 BSJ196681:BSJ196710 CCF196681:CCF196710 CMB196681:CMB196710 CVX196681:CVX196710 DFT196681:DFT196710 DPP196681:DPP196710 DZL196681:DZL196710 EJH196681:EJH196710 ETD196681:ETD196710 FCZ196681:FCZ196710 FMV196681:FMV196710 FWR196681:FWR196710 GGN196681:GGN196710 GQJ196681:GQJ196710 HAF196681:HAF196710 HKB196681:HKB196710 HTX196681:HTX196710 IDT196681:IDT196710 INP196681:INP196710 IXL196681:IXL196710 JHH196681:JHH196710 JRD196681:JRD196710 KAZ196681:KAZ196710 KKV196681:KKV196710 KUR196681:KUR196710 LEN196681:LEN196710 LOJ196681:LOJ196710 LYF196681:LYF196710 MIB196681:MIB196710 MRX196681:MRX196710 NBT196681:NBT196710 NLP196681:NLP196710 NVL196681:NVL196710 OFH196681:OFH196710 OPD196681:OPD196710 OYZ196681:OYZ196710 PIV196681:PIV196710 PSR196681:PSR196710 QCN196681:QCN196710 QMJ196681:QMJ196710 QWF196681:QWF196710 RGB196681:RGB196710 RPX196681:RPX196710 RZT196681:RZT196710 SJP196681:SJP196710 STL196681:STL196710 TDH196681:TDH196710 TND196681:TND196710 TWZ196681:TWZ196710 UGV196681:UGV196710 UQR196681:UQR196710 VAN196681:VAN196710 VKJ196681:VKJ196710 VUF196681:VUF196710 WEB196681:WEB196710 WNX196681:WNX196710 WXT196681:WXT196710 BL262217:BL262246 LH262217:LH262246 VD262217:VD262246 AEZ262217:AEZ262246 AOV262217:AOV262246 AYR262217:AYR262246 BIN262217:BIN262246 BSJ262217:BSJ262246 CCF262217:CCF262246 CMB262217:CMB262246 CVX262217:CVX262246 DFT262217:DFT262246 DPP262217:DPP262246 DZL262217:DZL262246 EJH262217:EJH262246 ETD262217:ETD262246 FCZ262217:FCZ262246 FMV262217:FMV262246 FWR262217:FWR262246 GGN262217:GGN262246 GQJ262217:GQJ262246 HAF262217:HAF262246 HKB262217:HKB262246 HTX262217:HTX262246 IDT262217:IDT262246 INP262217:INP262246 IXL262217:IXL262246 JHH262217:JHH262246 JRD262217:JRD262246 KAZ262217:KAZ262246 KKV262217:KKV262246 KUR262217:KUR262246 LEN262217:LEN262246 LOJ262217:LOJ262246 LYF262217:LYF262246 MIB262217:MIB262246 MRX262217:MRX262246 NBT262217:NBT262246 NLP262217:NLP262246 NVL262217:NVL262246 OFH262217:OFH262246 OPD262217:OPD262246 OYZ262217:OYZ262246 PIV262217:PIV262246 PSR262217:PSR262246 QCN262217:QCN262246 QMJ262217:QMJ262246 QWF262217:QWF262246 RGB262217:RGB262246 RPX262217:RPX262246 RZT262217:RZT262246 SJP262217:SJP262246 STL262217:STL262246 TDH262217:TDH262246 TND262217:TND262246 TWZ262217:TWZ262246 UGV262217:UGV262246 UQR262217:UQR262246 VAN262217:VAN262246 VKJ262217:VKJ262246 VUF262217:VUF262246 WEB262217:WEB262246 WNX262217:WNX262246 WXT262217:WXT262246 BL327753:BL327782 LH327753:LH327782 VD327753:VD327782 AEZ327753:AEZ327782 AOV327753:AOV327782 AYR327753:AYR327782 BIN327753:BIN327782 BSJ327753:BSJ327782 CCF327753:CCF327782 CMB327753:CMB327782 CVX327753:CVX327782 DFT327753:DFT327782 DPP327753:DPP327782 DZL327753:DZL327782 EJH327753:EJH327782 ETD327753:ETD327782 FCZ327753:FCZ327782 FMV327753:FMV327782 FWR327753:FWR327782 GGN327753:GGN327782 GQJ327753:GQJ327782 HAF327753:HAF327782 HKB327753:HKB327782 HTX327753:HTX327782 IDT327753:IDT327782 INP327753:INP327782 IXL327753:IXL327782 JHH327753:JHH327782 JRD327753:JRD327782 KAZ327753:KAZ327782 KKV327753:KKV327782 KUR327753:KUR327782 LEN327753:LEN327782 LOJ327753:LOJ327782 LYF327753:LYF327782 MIB327753:MIB327782 MRX327753:MRX327782 NBT327753:NBT327782 NLP327753:NLP327782 NVL327753:NVL327782 OFH327753:OFH327782 OPD327753:OPD327782 OYZ327753:OYZ327782 PIV327753:PIV327782 PSR327753:PSR327782 QCN327753:QCN327782 QMJ327753:QMJ327782 QWF327753:QWF327782 RGB327753:RGB327782 RPX327753:RPX327782 RZT327753:RZT327782 SJP327753:SJP327782 STL327753:STL327782 TDH327753:TDH327782 TND327753:TND327782 TWZ327753:TWZ327782 UGV327753:UGV327782 UQR327753:UQR327782 VAN327753:VAN327782 VKJ327753:VKJ327782 VUF327753:VUF327782 WEB327753:WEB327782 WNX327753:WNX327782 WXT327753:WXT327782 BL393289:BL393318 LH393289:LH393318 VD393289:VD393318 AEZ393289:AEZ393318 AOV393289:AOV393318 AYR393289:AYR393318 BIN393289:BIN393318 BSJ393289:BSJ393318 CCF393289:CCF393318 CMB393289:CMB393318 CVX393289:CVX393318 DFT393289:DFT393318 DPP393289:DPP393318 DZL393289:DZL393318 EJH393289:EJH393318 ETD393289:ETD393318 FCZ393289:FCZ393318 FMV393289:FMV393318 FWR393289:FWR393318 GGN393289:GGN393318 GQJ393289:GQJ393318 HAF393289:HAF393318 HKB393289:HKB393318 HTX393289:HTX393318 IDT393289:IDT393318 INP393289:INP393318 IXL393289:IXL393318 JHH393289:JHH393318 JRD393289:JRD393318 KAZ393289:KAZ393318 KKV393289:KKV393318 KUR393289:KUR393318 LEN393289:LEN393318 LOJ393289:LOJ393318 LYF393289:LYF393318 MIB393289:MIB393318 MRX393289:MRX393318 NBT393289:NBT393318 NLP393289:NLP393318 NVL393289:NVL393318 OFH393289:OFH393318 OPD393289:OPD393318 OYZ393289:OYZ393318 PIV393289:PIV393318 PSR393289:PSR393318 QCN393289:QCN393318 QMJ393289:QMJ393318 QWF393289:QWF393318 RGB393289:RGB393318 RPX393289:RPX393318 RZT393289:RZT393318 SJP393289:SJP393318 STL393289:STL393318 TDH393289:TDH393318 TND393289:TND393318 TWZ393289:TWZ393318 UGV393289:UGV393318 UQR393289:UQR393318 VAN393289:VAN393318 VKJ393289:VKJ393318 VUF393289:VUF393318 WEB393289:WEB393318 WNX393289:WNX393318 WXT393289:WXT393318 BL458825:BL458854 LH458825:LH458854 VD458825:VD458854 AEZ458825:AEZ458854 AOV458825:AOV458854 AYR458825:AYR458854 BIN458825:BIN458854 BSJ458825:BSJ458854 CCF458825:CCF458854 CMB458825:CMB458854 CVX458825:CVX458854 DFT458825:DFT458854 DPP458825:DPP458854 DZL458825:DZL458854 EJH458825:EJH458854 ETD458825:ETD458854 FCZ458825:FCZ458854 FMV458825:FMV458854 FWR458825:FWR458854 GGN458825:GGN458854 GQJ458825:GQJ458854 HAF458825:HAF458854 HKB458825:HKB458854 HTX458825:HTX458854 IDT458825:IDT458854 INP458825:INP458854 IXL458825:IXL458854 JHH458825:JHH458854 JRD458825:JRD458854 KAZ458825:KAZ458854 KKV458825:KKV458854 KUR458825:KUR458854 LEN458825:LEN458854 LOJ458825:LOJ458854 LYF458825:LYF458854 MIB458825:MIB458854 MRX458825:MRX458854 NBT458825:NBT458854 NLP458825:NLP458854 NVL458825:NVL458854 OFH458825:OFH458854 OPD458825:OPD458854 OYZ458825:OYZ458854 PIV458825:PIV458854 PSR458825:PSR458854 QCN458825:QCN458854 QMJ458825:QMJ458854 QWF458825:QWF458854 RGB458825:RGB458854 RPX458825:RPX458854 RZT458825:RZT458854 SJP458825:SJP458854 STL458825:STL458854 TDH458825:TDH458854 TND458825:TND458854 TWZ458825:TWZ458854 UGV458825:UGV458854 UQR458825:UQR458854 VAN458825:VAN458854 VKJ458825:VKJ458854 VUF458825:VUF458854 WEB458825:WEB458854 WNX458825:WNX458854 WXT458825:WXT458854 BL524361:BL524390 LH524361:LH524390 VD524361:VD524390 AEZ524361:AEZ524390 AOV524361:AOV524390 AYR524361:AYR524390 BIN524361:BIN524390 BSJ524361:BSJ524390 CCF524361:CCF524390 CMB524361:CMB524390 CVX524361:CVX524390 DFT524361:DFT524390 DPP524361:DPP524390 DZL524361:DZL524390 EJH524361:EJH524390 ETD524361:ETD524390 FCZ524361:FCZ524390 FMV524361:FMV524390 FWR524361:FWR524390 GGN524361:GGN524390 GQJ524361:GQJ524390 HAF524361:HAF524390 HKB524361:HKB524390 HTX524361:HTX524390 IDT524361:IDT524390 INP524361:INP524390 IXL524361:IXL524390 JHH524361:JHH524390 JRD524361:JRD524390 KAZ524361:KAZ524390 KKV524361:KKV524390 KUR524361:KUR524390 LEN524361:LEN524390 LOJ524361:LOJ524390 LYF524361:LYF524390 MIB524361:MIB524390 MRX524361:MRX524390 NBT524361:NBT524390 NLP524361:NLP524390 NVL524361:NVL524390 OFH524361:OFH524390 OPD524361:OPD524390 OYZ524361:OYZ524390 PIV524361:PIV524390 PSR524361:PSR524390 QCN524361:QCN524390 QMJ524361:QMJ524390 QWF524361:QWF524390 RGB524361:RGB524390 RPX524361:RPX524390 RZT524361:RZT524390 SJP524361:SJP524390 STL524361:STL524390 TDH524361:TDH524390 TND524361:TND524390 TWZ524361:TWZ524390 UGV524361:UGV524390 UQR524361:UQR524390 VAN524361:VAN524390 VKJ524361:VKJ524390 VUF524361:VUF524390 WEB524361:WEB524390 WNX524361:WNX524390 WXT524361:WXT524390 BL589897:BL589926 LH589897:LH589926 VD589897:VD589926 AEZ589897:AEZ589926 AOV589897:AOV589926 AYR589897:AYR589926 BIN589897:BIN589926 BSJ589897:BSJ589926 CCF589897:CCF589926 CMB589897:CMB589926 CVX589897:CVX589926 DFT589897:DFT589926 DPP589897:DPP589926 DZL589897:DZL589926 EJH589897:EJH589926 ETD589897:ETD589926 FCZ589897:FCZ589926 FMV589897:FMV589926 FWR589897:FWR589926 GGN589897:GGN589926 GQJ589897:GQJ589926 HAF589897:HAF589926 HKB589897:HKB589926 HTX589897:HTX589926 IDT589897:IDT589926 INP589897:INP589926 IXL589897:IXL589926 JHH589897:JHH589926 JRD589897:JRD589926 KAZ589897:KAZ589926 KKV589897:KKV589926 KUR589897:KUR589926 LEN589897:LEN589926 LOJ589897:LOJ589926 LYF589897:LYF589926 MIB589897:MIB589926 MRX589897:MRX589926 NBT589897:NBT589926 NLP589897:NLP589926 NVL589897:NVL589926 OFH589897:OFH589926 OPD589897:OPD589926 OYZ589897:OYZ589926 PIV589897:PIV589926 PSR589897:PSR589926 QCN589897:QCN589926 QMJ589897:QMJ589926 QWF589897:QWF589926 RGB589897:RGB589926 RPX589897:RPX589926 RZT589897:RZT589926 SJP589897:SJP589926 STL589897:STL589926 TDH589897:TDH589926 TND589897:TND589926 TWZ589897:TWZ589926 UGV589897:UGV589926 UQR589897:UQR589926 VAN589897:VAN589926 VKJ589897:VKJ589926 VUF589897:VUF589926 WEB589897:WEB589926 WNX589897:WNX589926 WXT589897:WXT589926 BL655433:BL655462 LH655433:LH655462 VD655433:VD655462 AEZ655433:AEZ655462 AOV655433:AOV655462 AYR655433:AYR655462 BIN655433:BIN655462 BSJ655433:BSJ655462 CCF655433:CCF655462 CMB655433:CMB655462 CVX655433:CVX655462 DFT655433:DFT655462 DPP655433:DPP655462 DZL655433:DZL655462 EJH655433:EJH655462 ETD655433:ETD655462 FCZ655433:FCZ655462 FMV655433:FMV655462 FWR655433:FWR655462 GGN655433:GGN655462 GQJ655433:GQJ655462 HAF655433:HAF655462 HKB655433:HKB655462 HTX655433:HTX655462 IDT655433:IDT655462 INP655433:INP655462 IXL655433:IXL655462 JHH655433:JHH655462 JRD655433:JRD655462 KAZ655433:KAZ655462 KKV655433:KKV655462 KUR655433:KUR655462 LEN655433:LEN655462 LOJ655433:LOJ655462 LYF655433:LYF655462 MIB655433:MIB655462 MRX655433:MRX655462 NBT655433:NBT655462 NLP655433:NLP655462 NVL655433:NVL655462 OFH655433:OFH655462 OPD655433:OPD655462 OYZ655433:OYZ655462 PIV655433:PIV655462 PSR655433:PSR655462 QCN655433:QCN655462 QMJ655433:QMJ655462 QWF655433:QWF655462 RGB655433:RGB655462 RPX655433:RPX655462 RZT655433:RZT655462 SJP655433:SJP655462 STL655433:STL655462 TDH655433:TDH655462 TND655433:TND655462 TWZ655433:TWZ655462 UGV655433:UGV655462 UQR655433:UQR655462 VAN655433:VAN655462 VKJ655433:VKJ655462 VUF655433:VUF655462 WEB655433:WEB655462 WNX655433:WNX655462 WXT655433:WXT655462 BL720969:BL720998 LH720969:LH720998 VD720969:VD720998 AEZ720969:AEZ720998 AOV720969:AOV720998 AYR720969:AYR720998 BIN720969:BIN720998 BSJ720969:BSJ720998 CCF720969:CCF720998 CMB720969:CMB720998 CVX720969:CVX720998 DFT720969:DFT720998 DPP720969:DPP720998 DZL720969:DZL720998 EJH720969:EJH720998 ETD720969:ETD720998 FCZ720969:FCZ720998 FMV720969:FMV720998 FWR720969:FWR720998 GGN720969:GGN720998 GQJ720969:GQJ720998 HAF720969:HAF720998 HKB720969:HKB720998 HTX720969:HTX720998 IDT720969:IDT720998 INP720969:INP720998 IXL720969:IXL720998 JHH720969:JHH720998 JRD720969:JRD720998 KAZ720969:KAZ720998 KKV720969:KKV720998 KUR720969:KUR720998 LEN720969:LEN720998 LOJ720969:LOJ720998 LYF720969:LYF720998 MIB720969:MIB720998 MRX720969:MRX720998 NBT720969:NBT720998 NLP720969:NLP720998 NVL720969:NVL720998 OFH720969:OFH720998 OPD720969:OPD720998 OYZ720969:OYZ720998 PIV720969:PIV720998 PSR720969:PSR720998 QCN720969:QCN720998 QMJ720969:QMJ720998 QWF720969:QWF720998 RGB720969:RGB720998 RPX720969:RPX720998 RZT720969:RZT720998 SJP720969:SJP720998 STL720969:STL720998 TDH720969:TDH720998 TND720969:TND720998 TWZ720969:TWZ720998 UGV720969:UGV720998 UQR720969:UQR720998 VAN720969:VAN720998 VKJ720969:VKJ720998 VUF720969:VUF720998 WEB720969:WEB720998 WNX720969:WNX720998 WXT720969:WXT720998 BL786505:BL786534 LH786505:LH786534 VD786505:VD786534 AEZ786505:AEZ786534 AOV786505:AOV786534 AYR786505:AYR786534 BIN786505:BIN786534 BSJ786505:BSJ786534 CCF786505:CCF786534 CMB786505:CMB786534 CVX786505:CVX786534 DFT786505:DFT786534 DPP786505:DPP786534 DZL786505:DZL786534 EJH786505:EJH786534 ETD786505:ETD786534 FCZ786505:FCZ786534 FMV786505:FMV786534 FWR786505:FWR786534 GGN786505:GGN786534 GQJ786505:GQJ786534 HAF786505:HAF786534 HKB786505:HKB786534 HTX786505:HTX786534 IDT786505:IDT786534 INP786505:INP786534 IXL786505:IXL786534 JHH786505:JHH786534 JRD786505:JRD786534 KAZ786505:KAZ786534 KKV786505:KKV786534 KUR786505:KUR786534 LEN786505:LEN786534 LOJ786505:LOJ786534 LYF786505:LYF786534 MIB786505:MIB786534 MRX786505:MRX786534 NBT786505:NBT786534 NLP786505:NLP786534 NVL786505:NVL786534 OFH786505:OFH786534 OPD786505:OPD786534 OYZ786505:OYZ786534 PIV786505:PIV786534 PSR786505:PSR786534 QCN786505:QCN786534 QMJ786505:QMJ786534 QWF786505:QWF786534 RGB786505:RGB786534 RPX786505:RPX786534 RZT786505:RZT786534 SJP786505:SJP786534 STL786505:STL786534 TDH786505:TDH786534 TND786505:TND786534 TWZ786505:TWZ786534 UGV786505:UGV786534 UQR786505:UQR786534 VAN786505:VAN786534 VKJ786505:VKJ786534 VUF786505:VUF786534 WEB786505:WEB786534 WNX786505:WNX786534 WXT786505:WXT786534 BL852041:BL852070 LH852041:LH852070 VD852041:VD852070 AEZ852041:AEZ852070 AOV852041:AOV852070 AYR852041:AYR852070 BIN852041:BIN852070 BSJ852041:BSJ852070 CCF852041:CCF852070 CMB852041:CMB852070 CVX852041:CVX852070 DFT852041:DFT852070 DPP852041:DPP852070 DZL852041:DZL852070 EJH852041:EJH852070 ETD852041:ETD852070 FCZ852041:FCZ852070 FMV852041:FMV852070 FWR852041:FWR852070 GGN852041:GGN852070 GQJ852041:GQJ852070 HAF852041:HAF852070 HKB852041:HKB852070 HTX852041:HTX852070 IDT852041:IDT852070 INP852041:INP852070 IXL852041:IXL852070 JHH852041:JHH852070 JRD852041:JRD852070 KAZ852041:KAZ852070 KKV852041:KKV852070 KUR852041:KUR852070 LEN852041:LEN852070 LOJ852041:LOJ852070 LYF852041:LYF852070 MIB852041:MIB852070 MRX852041:MRX852070 NBT852041:NBT852070 NLP852041:NLP852070 NVL852041:NVL852070 OFH852041:OFH852070 OPD852041:OPD852070 OYZ852041:OYZ852070 PIV852041:PIV852070 PSR852041:PSR852070 QCN852041:QCN852070 QMJ852041:QMJ852070 QWF852041:QWF852070 RGB852041:RGB852070 RPX852041:RPX852070 RZT852041:RZT852070 SJP852041:SJP852070 STL852041:STL852070 TDH852041:TDH852070 TND852041:TND852070 TWZ852041:TWZ852070 UGV852041:UGV852070 UQR852041:UQR852070 VAN852041:VAN852070 VKJ852041:VKJ852070 VUF852041:VUF852070 WEB852041:WEB852070 WNX852041:WNX852070 WXT852041:WXT852070 BL917577:BL917606 LH917577:LH917606 VD917577:VD917606 AEZ917577:AEZ917606 AOV917577:AOV917606 AYR917577:AYR917606 BIN917577:BIN917606 BSJ917577:BSJ917606 CCF917577:CCF917606 CMB917577:CMB917606 CVX917577:CVX917606 DFT917577:DFT917606 DPP917577:DPP917606 DZL917577:DZL917606 EJH917577:EJH917606 ETD917577:ETD917606 FCZ917577:FCZ917606 FMV917577:FMV917606 FWR917577:FWR917606 GGN917577:GGN917606 GQJ917577:GQJ917606 HAF917577:HAF917606 HKB917577:HKB917606 HTX917577:HTX917606 IDT917577:IDT917606 INP917577:INP917606 IXL917577:IXL917606 JHH917577:JHH917606 JRD917577:JRD917606 KAZ917577:KAZ917606 KKV917577:KKV917606 KUR917577:KUR917606 LEN917577:LEN917606 LOJ917577:LOJ917606 LYF917577:LYF917606 MIB917577:MIB917606 MRX917577:MRX917606 NBT917577:NBT917606 NLP917577:NLP917606 NVL917577:NVL917606 OFH917577:OFH917606 OPD917577:OPD917606 OYZ917577:OYZ917606 PIV917577:PIV917606 PSR917577:PSR917606 QCN917577:QCN917606 QMJ917577:QMJ917606 QWF917577:QWF917606 RGB917577:RGB917606 RPX917577:RPX917606 RZT917577:RZT917606 SJP917577:SJP917606 STL917577:STL917606 TDH917577:TDH917606 TND917577:TND917606 TWZ917577:TWZ917606 UGV917577:UGV917606 UQR917577:UQR917606 VAN917577:VAN917606 VKJ917577:VKJ917606 VUF917577:VUF917606 WEB917577:WEB917606 WNX917577:WNX917606 WXT917577:WXT917606 BL983113:BL983142 LH983113:LH983142 VD983113:VD983142 AEZ983113:AEZ983142 AOV983113:AOV983142 AYR983113:AYR983142 BIN983113:BIN983142 BSJ983113:BSJ983142 CCF983113:CCF983142 CMB983113:CMB983142 CVX983113:CVX983142 DFT983113:DFT983142 DPP983113:DPP983142 DZL983113:DZL983142 EJH983113:EJH983142 ETD983113:ETD983142 FCZ983113:FCZ983142 FMV983113:FMV983142 FWR983113:FWR983142 GGN983113:GGN983142 GQJ983113:GQJ983142 HAF983113:HAF983142 HKB983113:HKB983142 HTX983113:HTX983142 IDT983113:IDT983142 INP983113:INP983142 IXL983113:IXL983142 JHH983113:JHH983142 JRD983113:JRD983142 KAZ983113:KAZ983142 KKV983113:KKV983142 KUR983113:KUR983142 LEN983113:LEN983142 LOJ983113:LOJ983142 LYF983113:LYF983142 MIB983113:MIB983142 MRX983113:MRX983142 NBT983113:NBT983142 NLP983113:NLP983142 NVL983113:NVL983142 OFH983113:OFH983142 OPD983113:OPD983142 OYZ983113:OYZ983142 PIV983113:PIV983142 PSR983113:PSR983142 QCN983113:QCN983142 QMJ983113:QMJ983142 QWF983113:QWF983142 RGB983113:RGB983142 RPX983113:RPX983142 RZT983113:RZT983142 SJP983113:SJP983142 STL983113:STL983142 TDH983113:TDH983142 TND983113:TND983142 TWZ983113:TWZ983142 UGV983113:UGV983142 UQR983113:UQR983142 VAN983113:VAN983142 VKJ983113:VKJ983142 VUF983113:VUF983142 WEB983113:WEB983142 WNX983113:WNX983142 WXT983113:WXT983142 V73:V102 JR73:JR102 TN73:TN102 ADJ73:ADJ102 ANF73:ANF102 AXB73:AXB102 BGX73:BGX102 BQT73:BQT102 CAP73:CAP102 CKL73:CKL102 CUH73:CUH102 DED73:DED102 DNZ73:DNZ102 DXV73:DXV102 EHR73:EHR102 ERN73:ERN102 FBJ73:FBJ102 FLF73:FLF102 FVB73:FVB102 GEX73:GEX102 GOT73:GOT102 GYP73:GYP102 HIL73:HIL102 HSH73:HSH102 ICD73:ICD102 ILZ73:ILZ102 IVV73:IVV102 JFR73:JFR102 JPN73:JPN102 JZJ73:JZJ102 KJF73:KJF102 KTB73:KTB102 LCX73:LCX102 LMT73:LMT102 LWP73:LWP102 MGL73:MGL102 MQH73:MQH102 NAD73:NAD102 NJZ73:NJZ102 NTV73:NTV102 ODR73:ODR102 ONN73:ONN102 OXJ73:OXJ102 PHF73:PHF102 PRB73:PRB102 QAX73:QAX102 QKT73:QKT102 QUP73:QUP102 REL73:REL102 ROH73:ROH102 RYD73:RYD102 SHZ73:SHZ102 SRV73:SRV102 TBR73:TBR102 TLN73:TLN102 TVJ73:TVJ102 UFF73:UFF102 UPB73:UPB102 UYX73:UYX102 VIT73:VIT102 VSP73:VSP102 WCL73:WCL102 WMH73:WMH102 WWD73:WWD102 V65609:V65638 JR65609:JR65638 TN65609:TN65638 ADJ65609:ADJ65638 ANF65609:ANF65638 AXB65609:AXB65638 BGX65609:BGX65638 BQT65609:BQT65638 CAP65609:CAP65638 CKL65609:CKL65638 CUH65609:CUH65638 DED65609:DED65638 DNZ65609:DNZ65638 DXV65609:DXV65638 EHR65609:EHR65638 ERN65609:ERN65638 FBJ65609:FBJ65638 FLF65609:FLF65638 FVB65609:FVB65638 GEX65609:GEX65638 GOT65609:GOT65638 GYP65609:GYP65638 HIL65609:HIL65638 HSH65609:HSH65638 ICD65609:ICD65638 ILZ65609:ILZ65638 IVV65609:IVV65638 JFR65609:JFR65638 JPN65609:JPN65638 JZJ65609:JZJ65638 KJF65609:KJF65638 KTB65609:KTB65638 LCX65609:LCX65638 LMT65609:LMT65638 LWP65609:LWP65638 MGL65609:MGL65638 MQH65609:MQH65638 NAD65609:NAD65638 NJZ65609:NJZ65638 NTV65609:NTV65638 ODR65609:ODR65638 ONN65609:ONN65638 OXJ65609:OXJ65638 PHF65609:PHF65638 PRB65609:PRB65638 QAX65609:QAX65638 QKT65609:QKT65638 QUP65609:QUP65638 REL65609:REL65638 ROH65609:ROH65638 RYD65609:RYD65638 SHZ65609:SHZ65638 SRV65609:SRV65638 TBR65609:TBR65638 TLN65609:TLN65638 TVJ65609:TVJ65638 UFF65609:UFF65638 UPB65609:UPB65638 UYX65609:UYX65638 VIT65609:VIT65638 VSP65609:VSP65638 WCL65609:WCL65638 WMH65609:WMH65638 WWD65609:WWD65638 V131145:V131174 JR131145:JR131174 TN131145:TN131174 ADJ131145:ADJ131174 ANF131145:ANF131174 AXB131145:AXB131174 BGX131145:BGX131174 BQT131145:BQT131174 CAP131145:CAP131174 CKL131145:CKL131174 CUH131145:CUH131174 DED131145:DED131174 DNZ131145:DNZ131174 DXV131145:DXV131174 EHR131145:EHR131174 ERN131145:ERN131174 FBJ131145:FBJ131174 FLF131145:FLF131174 FVB131145:FVB131174 GEX131145:GEX131174 GOT131145:GOT131174 GYP131145:GYP131174 HIL131145:HIL131174 HSH131145:HSH131174 ICD131145:ICD131174 ILZ131145:ILZ131174 IVV131145:IVV131174 JFR131145:JFR131174 JPN131145:JPN131174 JZJ131145:JZJ131174 KJF131145:KJF131174 KTB131145:KTB131174 LCX131145:LCX131174 LMT131145:LMT131174 LWP131145:LWP131174 MGL131145:MGL131174 MQH131145:MQH131174 NAD131145:NAD131174 NJZ131145:NJZ131174 NTV131145:NTV131174 ODR131145:ODR131174 ONN131145:ONN131174 OXJ131145:OXJ131174 PHF131145:PHF131174 PRB131145:PRB131174 QAX131145:QAX131174 QKT131145:QKT131174 QUP131145:QUP131174 REL131145:REL131174 ROH131145:ROH131174 RYD131145:RYD131174 SHZ131145:SHZ131174 SRV131145:SRV131174 TBR131145:TBR131174 TLN131145:TLN131174 TVJ131145:TVJ131174 UFF131145:UFF131174 UPB131145:UPB131174 UYX131145:UYX131174 VIT131145:VIT131174 VSP131145:VSP131174 WCL131145:WCL131174 WMH131145:WMH131174 WWD131145:WWD131174 V196681:V196710 JR196681:JR196710 TN196681:TN196710 ADJ196681:ADJ196710 ANF196681:ANF196710 AXB196681:AXB196710 BGX196681:BGX196710 BQT196681:BQT196710 CAP196681:CAP196710 CKL196681:CKL196710 CUH196681:CUH196710 DED196681:DED196710 DNZ196681:DNZ196710 DXV196681:DXV196710 EHR196681:EHR196710 ERN196681:ERN196710 FBJ196681:FBJ196710 FLF196681:FLF196710 FVB196681:FVB196710 GEX196681:GEX196710 GOT196681:GOT196710 GYP196681:GYP196710 HIL196681:HIL196710 HSH196681:HSH196710 ICD196681:ICD196710 ILZ196681:ILZ196710 IVV196681:IVV196710 JFR196681:JFR196710 JPN196681:JPN196710 JZJ196681:JZJ196710 KJF196681:KJF196710 KTB196681:KTB196710 LCX196681:LCX196710 LMT196681:LMT196710 LWP196681:LWP196710 MGL196681:MGL196710 MQH196681:MQH196710 NAD196681:NAD196710 NJZ196681:NJZ196710 NTV196681:NTV196710 ODR196681:ODR196710 ONN196681:ONN196710 OXJ196681:OXJ196710 PHF196681:PHF196710 PRB196681:PRB196710 QAX196681:QAX196710 QKT196681:QKT196710 QUP196681:QUP196710 REL196681:REL196710 ROH196681:ROH196710 RYD196681:RYD196710 SHZ196681:SHZ196710 SRV196681:SRV196710 TBR196681:TBR196710 TLN196681:TLN196710 TVJ196681:TVJ196710 UFF196681:UFF196710 UPB196681:UPB196710 UYX196681:UYX196710 VIT196681:VIT196710 VSP196681:VSP196710 WCL196681:WCL196710 WMH196681:WMH196710 WWD196681:WWD196710 V262217:V262246 JR262217:JR262246 TN262217:TN262246 ADJ262217:ADJ262246 ANF262217:ANF262246 AXB262217:AXB262246 BGX262217:BGX262246 BQT262217:BQT262246 CAP262217:CAP262246 CKL262217:CKL262246 CUH262217:CUH262246 DED262217:DED262246 DNZ262217:DNZ262246 DXV262217:DXV262246 EHR262217:EHR262246 ERN262217:ERN262246 FBJ262217:FBJ262246 FLF262217:FLF262246 FVB262217:FVB262246 GEX262217:GEX262246 GOT262217:GOT262246 GYP262217:GYP262246 HIL262217:HIL262246 HSH262217:HSH262246 ICD262217:ICD262246 ILZ262217:ILZ262246 IVV262217:IVV262246 JFR262217:JFR262246 JPN262217:JPN262246 JZJ262217:JZJ262246 KJF262217:KJF262246 KTB262217:KTB262246 LCX262217:LCX262246 LMT262217:LMT262246 LWP262217:LWP262246 MGL262217:MGL262246 MQH262217:MQH262246 NAD262217:NAD262246 NJZ262217:NJZ262246 NTV262217:NTV262246 ODR262217:ODR262246 ONN262217:ONN262246 OXJ262217:OXJ262246 PHF262217:PHF262246 PRB262217:PRB262246 QAX262217:QAX262246 QKT262217:QKT262246 QUP262217:QUP262246 REL262217:REL262246 ROH262217:ROH262246 RYD262217:RYD262246 SHZ262217:SHZ262246 SRV262217:SRV262246 TBR262217:TBR262246 TLN262217:TLN262246 TVJ262217:TVJ262246 UFF262217:UFF262246 UPB262217:UPB262246 UYX262217:UYX262246 VIT262217:VIT262246 VSP262217:VSP262246 WCL262217:WCL262246 WMH262217:WMH262246 WWD262217:WWD262246 V327753:V327782 JR327753:JR327782 TN327753:TN327782 ADJ327753:ADJ327782 ANF327753:ANF327782 AXB327753:AXB327782 BGX327753:BGX327782 BQT327753:BQT327782 CAP327753:CAP327782 CKL327753:CKL327782 CUH327753:CUH327782 DED327753:DED327782 DNZ327753:DNZ327782 DXV327753:DXV327782 EHR327753:EHR327782 ERN327753:ERN327782 FBJ327753:FBJ327782 FLF327753:FLF327782 FVB327753:FVB327782 GEX327753:GEX327782 GOT327753:GOT327782 GYP327753:GYP327782 HIL327753:HIL327782 HSH327753:HSH327782 ICD327753:ICD327782 ILZ327753:ILZ327782 IVV327753:IVV327782 JFR327753:JFR327782 JPN327753:JPN327782 JZJ327753:JZJ327782 KJF327753:KJF327782 KTB327753:KTB327782 LCX327753:LCX327782 LMT327753:LMT327782 LWP327753:LWP327782 MGL327753:MGL327782 MQH327753:MQH327782 NAD327753:NAD327782 NJZ327753:NJZ327782 NTV327753:NTV327782 ODR327753:ODR327782 ONN327753:ONN327782 OXJ327753:OXJ327782 PHF327753:PHF327782 PRB327753:PRB327782 QAX327753:QAX327782 QKT327753:QKT327782 QUP327753:QUP327782 REL327753:REL327782 ROH327753:ROH327782 RYD327753:RYD327782 SHZ327753:SHZ327782 SRV327753:SRV327782 TBR327753:TBR327782 TLN327753:TLN327782 TVJ327753:TVJ327782 UFF327753:UFF327782 UPB327753:UPB327782 UYX327753:UYX327782 VIT327753:VIT327782 VSP327753:VSP327782 WCL327753:WCL327782 WMH327753:WMH327782 WWD327753:WWD327782 V393289:V393318 JR393289:JR393318 TN393289:TN393318 ADJ393289:ADJ393318 ANF393289:ANF393318 AXB393289:AXB393318 BGX393289:BGX393318 BQT393289:BQT393318 CAP393289:CAP393318 CKL393289:CKL393318 CUH393289:CUH393318 DED393289:DED393318 DNZ393289:DNZ393318 DXV393289:DXV393318 EHR393289:EHR393318 ERN393289:ERN393318 FBJ393289:FBJ393318 FLF393289:FLF393318 FVB393289:FVB393318 GEX393289:GEX393318 GOT393289:GOT393318 GYP393289:GYP393318 HIL393289:HIL393318 HSH393289:HSH393318 ICD393289:ICD393318 ILZ393289:ILZ393318 IVV393289:IVV393318 JFR393289:JFR393318 JPN393289:JPN393318 JZJ393289:JZJ393318 KJF393289:KJF393318 KTB393289:KTB393318 LCX393289:LCX393318 LMT393289:LMT393318 LWP393289:LWP393318 MGL393289:MGL393318 MQH393289:MQH393318 NAD393289:NAD393318 NJZ393289:NJZ393318 NTV393289:NTV393318 ODR393289:ODR393318 ONN393289:ONN393318 OXJ393289:OXJ393318 PHF393289:PHF393318 PRB393289:PRB393318 QAX393289:QAX393318 QKT393289:QKT393318 QUP393289:QUP393318 REL393289:REL393318 ROH393289:ROH393318 RYD393289:RYD393318 SHZ393289:SHZ393318 SRV393289:SRV393318 TBR393289:TBR393318 TLN393289:TLN393318 TVJ393289:TVJ393318 UFF393289:UFF393318 UPB393289:UPB393318 UYX393289:UYX393318 VIT393289:VIT393318 VSP393289:VSP393318 WCL393289:WCL393318 WMH393289:WMH393318 WWD393289:WWD393318 V458825:V458854 JR458825:JR458854 TN458825:TN458854 ADJ458825:ADJ458854 ANF458825:ANF458854 AXB458825:AXB458854 BGX458825:BGX458854 BQT458825:BQT458854 CAP458825:CAP458854 CKL458825:CKL458854 CUH458825:CUH458854 DED458825:DED458854 DNZ458825:DNZ458854 DXV458825:DXV458854 EHR458825:EHR458854 ERN458825:ERN458854 FBJ458825:FBJ458854 FLF458825:FLF458854 FVB458825:FVB458854 GEX458825:GEX458854 GOT458825:GOT458854 GYP458825:GYP458854 HIL458825:HIL458854 HSH458825:HSH458854 ICD458825:ICD458854 ILZ458825:ILZ458854 IVV458825:IVV458854 JFR458825:JFR458854 JPN458825:JPN458854 JZJ458825:JZJ458854 KJF458825:KJF458854 KTB458825:KTB458854 LCX458825:LCX458854 LMT458825:LMT458854 LWP458825:LWP458854 MGL458825:MGL458854 MQH458825:MQH458854 NAD458825:NAD458854 NJZ458825:NJZ458854 NTV458825:NTV458854 ODR458825:ODR458854 ONN458825:ONN458854 OXJ458825:OXJ458854 PHF458825:PHF458854 PRB458825:PRB458854 QAX458825:QAX458854 QKT458825:QKT458854 QUP458825:QUP458854 REL458825:REL458854 ROH458825:ROH458854 RYD458825:RYD458854 SHZ458825:SHZ458854 SRV458825:SRV458854 TBR458825:TBR458854 TLN458825:TLN458854 TVJ458825:TVJ458854 UFF458825:UFF458854 UPB458825:UPB458854 UYX458825:UYX458854 VIT458825:VIT458854 VSP458825:VSP458854 WCL458825:WCL458854 WMH458825:WMH458854 WWD458825:WWD458854 V524361:V524390 JR524361:JR524390 TN524361:TN524390 ADJ524361:ADJ524390 ANF524361:ANF524390 AXB524361:AXB524390 BGX524361:BGX524390 BQT524361:BQT524390 CAP524361:CAP524390 CKL524361:CKL524390 CUH524361:CUH524390 DED524361:DED524390 DNZ524361:DNZ524390 DXV524361:DXV524390 EHR524361:EHR524390 ERN524361:ERN524390 FBJ524361:FBJ524390 FLF524361:FLF524390 FVB524361:FVB524390 GEX524361:GEX524390 GOT524361:GOT524390 GYP524361:GYP524390 HIL524361:HIL524390 HSH524361:HSH524390 ICD524361:ICD524390 ILZ524361:ILZ524390 IVV524361:IVV524390 JFR524361:JFR524390 JPN524361:JPN524390 JZJ524361:JZJ524390 KJF524361:KJF524390 KTB524361:KTB524390 LCX524361:LCX524390 LMT524361:LMT524390 LWP524361:LWP524390 MGL524361:MGL524390 MQH524361:MQH524390 NAD524361:NAD524390 NJZ524361:NJZ524390 NTV524361:NTV524390 ODR524361:ODR524390 ONN524361:ONN524390 OXJ524361:OXJ524390 PHF524361:PHF524390 PRB524361:PRB524390 QAX524361:QAX524390 QKT524361:QKT524390 QUP524361:QUP524390 REL524361:REL524390 ROH524361:ROH524390 RYD524361:RYD524390 SHZ524361:SHZ524390 SRV524361:SRV524390 TBR524361:TBR524390 TLN524361:TLN524390 TVJ524361:TVJ524390 UFF524361:UFF524390 UPB524361:UPB524390 UYX524361:UYX524390 VIT524361:VIT524390 VSP524361:VSP524390 WCL524361:WCL524390 WMH524361:WMH524390 WWD524361:WWD524390 V589897:V589926 JR589897:JR589926 TN589897:TN589926 ADJ589897:ADJ589926 ANF589897:ANF589926 AXB589897:AXB589926 BGX589897:BGX589926 BQT589897:BQT589926 CAP589897:CAP589926 CKL589897:CKL589926 CUH589897:CUH589926 DED589897:DED589926 DNZ589897:DNZ589926 DXV589897:DXV589926 EHR589897:EHR589926 ERN589897:ERN589926 FBJ589897:FBJ589926 FLF589897:FLF589926 FVB589897:FVB589926 GEX589897:GEX589926 GOT589897:GOT589926 GYP589897:GYP589926 HIL589897:HIL589926 HSH589897:HSH589926 ICD589897:ICD589926 ILZ589897:ILZ589926 IVV589897:IVV589926 JFR589897:JFR589926 JPN589897:JPN589926 JZJ589897:JZJ589926 KJF589897:KJF589926 KTB589897:KTB589926 LCX589897:LCX589926 LMT589897:LMT589926 LWP589897:LWP589926 MGL589897:MGL589926 MQH589897:MQH589926 NAD589897:NAD589926 NJZ589897:NJZ589926 NTV589897:NTV589926 ODR589897:ODR589926 ONN589897:ONN589926 OXJ589897:OXJ589926 PHF589897:PHF589926 PRB589897:PRB589926 QAX589897:QAX589926 QKT589897:QKT589926 QUP589897:QUP589926 REL589897:REL589926 ROH589897:ROH589926 RYD589897:RYD589926 SHZ589897:SHZ589926 SRV589897:SRV589926 TBR589897:TBR589926 TLN589897:TLN589926 TVJ589897:TVJ589926 UFF589897:UFF589926 UPB589897:UPB589926 UYX589897:UYX589926 VIT589897:VIT589926 VSP589897:VSP589926 WCL589897:WCL589926 WMH589897:WMH589926 WWD589897:WWD589926 V655433:V655462 JR655433:JR655462 TN655433:TN655462 ADJ655433:ADJ655462 ANF655433:ANF655462 AXB655433:AXB655462 BGX655433:BGX655462 BQT655433:BQT655462 CAP655433:CAP655462 CKL655433:CKL655462 CUH655433:CUH655462 DED655433:DED655462 DNZ655433:DNZ655462 DXV655433:DXV655462 EHR655433:EHR655462 ERN655433:ERN655462 FBJ655433:FBJ655462 FLF655433:FLF655462 FVB655433:FVB655462 GEX655433:GEX655462 GOT655433:GOT655462 GYP655433:GYP655462 HIL655433:HIL655462 HSH655433:HSH655462 ICD655433:ICD655462 ILZ655433:ILZ655462 IVV655433:IVV655462 JFR655433:JFR655462 JPN655433:JPN655462 JZJ655433:JZJ655462 KJF655433:KJF655462 KTB655433:KTB655462 LCX655433:LCX655462 LMT655433:LMT655462 LWP655433:LWP655462 MGL655433:MGL655462 MQH655433:MQH655462 NAD655433:NAD655462 NJZ655433:NJZ655462 NTV655433:NTV655462 ODR655433:ODR655462 ONN655433:ONN655462 OXJ655433:OXJ655462 PHF655433:PHF655462 PRB655433:PRB655462 QAX655433:QAX655462 QKT655433:QKT655462 QUP655433:QUP655462 REL655433:REL655462 ROH655433:ROH655462 RYD655433:RYD655462 SHZ655433:SHZ655462 SRV655433:SRV655462 TBR655433:TBR655462 TLN655433:TLN655462 TVJ655433:TVJ655462 UFF655433:UFF655462 UPB655433:UPB655462 UYX655433:UYX655462 VIT655433:VIT655462 VSP655433:VSP655462 WCL655433:WCL655462 WMH655433:WMH655462 WWD655433:WWD655462 V720969:V720998 JR720969:JR720998 TN720969:TN720998 ADJ720969:ADJ720998 ANF720969:ANF720998 AXB720969:AXB720998 BGX720969:BGX720998 BQT720969:BQT720998 CAP720969:CAP720998 CKL720969:CKL720998 CUH720969:CUH720998 DED720969:DED720998 DNZ720969:DNZ720998 DXV720969:DXV720998 EHR720969:EHR720998 ERN720969:ERN720998 FBJ720969:FBJ720998 FLF720969:FLF720998 FVB720969:FVB720998 GEX720969:GEX720998 GOT720969:GOT720998 GYP720969:GYP720998 HIL720969:HIL720998 HSH720969:HSH720998 ICD720969:ICD720998 ILZ720969:ILZ720998 IVV720969:IVV720998 JFR720969:JFR720998 JPN720969:JPN720998 JZJ720969:JZJ720998 KJF720969:KJF720998 KTB720969:KTB720998 LCX720969:LCX720998 LMT720969:LMT720998 LWP720969:LWP720998 MGL720969:MGL720998 MQH720969:MQH720998 NAD720969:NAD720998 NJZ720969:NJZ720998 NTV720969:NTV720998 ODR720969:ODR720998 ONN720969:ONN720998 OXJ720969:OXJ720998 PHF720969:PHF720998 PRB720969:PRB720998 QAX720969:QAX720998 QKT720969:QKT720998 QUP720969:QUP720998 REL720969:REL720998 ROH720969:ROH720998 RYD720969:RYD720998 SHZ720969:SHZ720998 SRV720969:SRV720998 TBR720969:TBR720998 TLN720969:TLN720998 TVJ720969:TVJ720998 UFF720969:UFF720998 UPB720969:UPB720998 UYX720969:UYX720998 VIT720969:VIT720998 VSP720969:VSP720998 WCL720969:WCL720998 WMH720969:WMH720998 WWD720969:WWD720998 V786505:V786534 JR786505:JR786534 TN786505:TN786534 ADJ786505:ADJ786534 ANF786505:ANF786534 AXB786505:AXB786534 BGX786505:BGX786534 BQT786505:BQT786534 CAP786505:CAP786534 CKL786505:CKL786534 CUH786505:CUH786534 DED786505:DED786534 DNZ786505:DNZ786534 DXV786505:DXV786534 EHR786505:EHR786534 ERN786505:ERN786534 FBJ786505:FBJ786534 FLF786505:FLF786534 FVB786505:FVB786534 GEX786505:GEX786534 GOT786505:GOT786534 GYP786505:GYP786534 HIL786505:HIL786534 HSH786505:HSH786534 ICD786505:ICD786534 ILZ786505:ILZ786534 IVV786505:IVV786534 JFR786505:JFR786534 JPN786505:JPN786534 JZJ786505:JZJ786534 KJF786505:KJF786534 KTB786505:KTB786534 LCX786505:LCX786534 LMT786505:LMT786534 LWP786505:LWP786534 MGL786505:MGL786534 MQH786505:MQH786534 NAD786505:NAD786534 NJZ786505:NJZ786534 NTV786505:NTV786534 ODR786505:ODR786534 ONN786505:ONN786534 OXJ786505:OXJ786534 PHF786505:PHF786534 PRB786505:PRB786534 QAX786505:QAX786534 QKT786505:QKT786534 QUP786505:QUP786534 REL786505:REL786534 ROH786505:ROH786534 RYD786505:RYD786534 SHZ786505:SHZ786534 SRV786505:SRV786534 TBR786505:TBR786534 TLN786505:TLN786534 TVJ786505:TVJ786534 UFF786505:UFF786534 UPB786505:UPB786534 UYX786505:UYX786534 VIT786505:VIT786534 VSP786505:VSP786534 WCL786505:WCL786534 WMH786505:WMH786534 WWD786505:WWD786534 V852041:V852070 JR852041:JR852070 TN852041:TN852070 ADJ852041:ADJ852070 ANF852041:ANF852070 AXB852041:AXB852070 BGX852041:BGX852070 BQT852041:BQT852070 CAP852041:CAP852070 CKL852041:CKL852070 CUH852041:CUH852070 DED852041:DED852070 DNZ852041:DNZ852070 DXV852041:DXV852070 EHR852041:EHR852070 ERN852041:ERN852070 FBJ852041:FBJ852070 FLF852041:FLF852070 FVB852041:FVB852070 GEX852041:GEX852070 GOT852041:GOT852070 GYP852041:GYP852070 HIL852041:HIL852070 HSH852041:HSH852070 ICD852041:ICD852070 ILZ852041:ILZ852070 IVV852041:IVV852070 JFR852041:JFR852070 JPN852041:JPN852070 JZJ852041:JZJ852070 KJF852041:KJF852070 KTB852041:KTB852070 LCX852041:LCX852070 LMT852041:LMT852070 LWP852041:LWP852070 MGL852041:MGL852070 MQH852041:MQH852070 NAD852041:NAD852070 NJZ852041:NJZ852070 NTV852041:NTV852070 ODR852041:ODR852070 ONN852041:ONN852070 OXJ852041:OXJ852070 PHF852041:PHF852070 PRB852041:PRB852070 QAX852041:QAX852070 QKT852041:QKT852070 QUP852041:QUP852070 REL852041:REL852070 ROH852041:ROH852070 RYD852041:RYD852070 SHZ852041:SHZ852070 SRV852041:SRV852070 TBR852041:TBR852070 TLN852041:TLN852070 TVJ852041:TVJ852070 UFF852041:UFF852070 UPB852041:UPB852070 UYX852041:UYX852070 VIT852041:VIT852070 VSP852041:VSP852070 WCL852041:WCL852070 WMH852041:WMH852070 WWD852041:WWD852070 V917577:V917606 JR917577:JR917606 TN917577:TN917606 ADJ917577:ADJ917606 ANF917577:ANF917606 AXB917577:AXB917606 BGX917577:BGX917606 BQT917577:BQT917606 CAP917577:CAP917606 CKL917577:CKL917606 CUH917577:CUH917606 DED917577:DED917606 DNZ917577:DNZ917606 DXV917577:DXV917606 EHR917577:EHR917606 ERN917577:ERN917606 FBJ917577:FBJ917606 FLF917577:FLF917606 FVB917577:FVB917606 GEX917577:GEX917606 GOT917577:GOT917606 GYP917577:GYP917606 HIL917577:HIL917606 HSH917577:HSH917606 ICD917577:ICD917606 ILZ917577:ILZ917606 IVV917577:IVV917606 JFR917577:JFR917606 JPN917577:JPN917606 JZJ917577:JZJ917606 KJF917577:KJF917606 KTB917577:KTB917606 LCX917577:LCX917606 LMT917577:LMT917606 LWP917577:LWP917606 MGL917577:MGL917606 MQH917577:MQH917606 NAD917577:NAD917606 NJZ917577:NJZ917606 NTV917577:NTV917606 ODR917577:ODR917606 ONN917577:ONN917606 OXJ917577:OXJ917606 PHF917577:PHF917606 PRB917577:PRB917606 QAX917577:QAX917606 QKT917577:QKT917606 QUP917577:QUP917606 REL917577:REL917606 ROH917577:ROH917606 RYD917577:RYD917606 SHZ917577:SHZ917606 SRV917577:SRV917606 TBR917577:TBR917606 TLN917577:TLN917606 TVJ917577:TVJ917606 UFF917577:UFF917606 UPB917577:UPB917606 UYX917577:UYX917606 VIT917577:VIT917606 VSP917577:VSP917606 WCL917577:WCL917606 WMH917577:WMH917606 WWD917577:WWD917606 V983113:V983142 JR983113:JR983142 TN983113:TN983142 ADJ983113:ADJ983142 ANF983113:ANF983142 AXB983113:AXB983142 BGX983113:BGX983142 BQT983113:BQT983142 CAP983113:CAP983142 CKL983113:CKL983142 CUH983113:CUH983142 DED983113:DED983142 DNZ983113:DNZ983142 DXV983113:DXV983142 EHR983113:EHR983142 ERN983113:ERN983142 FBJ983113:FBJ983142 FLF983113:FLF983142 FVB983113:FVB983142 GEX983113:GEX983142 GOT983113:GOT983142 GYP983113:GYP983142 HIL983113:HIL983142 HSH983113:HSH983142 ICD983113:ICD983142 ILZ983113:ILZ983142 IVV983113:IVV983142 JFR983113:JFR983142 JPN983113:JPN983142 JZJ983113:JZJ983142 KJF983113:KJF983142 KTB983113:KTB983142 LCX983113:LCX983142 LMT983113:LMT983142 LWP983113:LWP983142 MGL983113:MGL983142 MQH983113:MQH983142 NAD983113:NAD983142 NJZ983113:NJZ983142 NTV983113:NTV983142 ODR983113:ODR983142 ONN983113:ONN983142 OXJ983113:OXJ983142 PHF983113:PHF983142 PRB983113:PRB983142 QAX983113:QAX983142 QKT983113:QKT983142 QUP983113:QUP983142 REL983113:REL983142 ROH983113:ROH983142 RYD983113:RYD983142 SHZ983113:SHZ983142 SRV983113:SRV983142 TBR983113:TBR983142 TLN983113:TLN983142 TVJ983113:TVJ983142 UFF983113:UFF983142 UPB983113:UPB983142 UYX983113:UYX983142 VIT983113:VIT983142 VSP983113:VSP983142 WCL983113:WCL983142 WMH983113:WMH983142 WWD983113:WWD983142 BE12:BE66 LA12:LA66 UW12:UW66 AES12:AES66 AOO12:AOO66 AYK12:AYK66 BIG12:BIG66 BSC12:BSC66 CBY12:CBY66 CLU12:CLU66 CVQ12:CVQ66 DFM12:DFM66 DPI12:DPI66 DZE12:DZE66 EJA12:EJA66 ESW12:ESW66 FCS12:FCS66 FMO12:FMO66 FWK12:FWK66 GGG12:GGG66 GQC12:GQC66 GZY12:GZY66 HJU12:HJU66 HTQ12:HTQ66 IDM12:IDM66 INI12:INI66 IXE12:IXE66 JHA12:JHA66 JQW12:JQW66 KAS12:KAS66 KKO12:KKO66 KUK12:KUK66 LEG12:LEG66 LOC12:LOC66 LXY12:LXY66 MHU12:MHU66 MRQ12:MRQ66 NBM12:NBM66 NLI12:NLI66 NVE12:NVE66 OFA12:OFA66 OOW12:OOW66 OYS12:OYS66 PIO12:PIO66 PSK12:PSK66 QCG12:QCG66 QMC12:QMC66 QVY12:QVY66 RFU12:RFU66 RPQ12:RPQ66 RZM12:RZM66 SJI12:SJI66 STE12:STE66 TDA12:TDA66 TMW12:TMW66 TWS12:TWS66 UGO12:UGO66 UQK12:UQK66 VAG12:VAG66 VKC12:VKC66 VTY12:VTY66 WDU12:WDU66 WNQ12:WNQ66 WXM12:WXM66 BE65548:BE65602 LA65548:LA65602 UW65548:UW65602 AES65548:AES65602 AOO65548:AOO65602 AYK65548:AYK65602 BIG65548:BIG65602 BSC65548:BSC65602 CBY65548:CBY65602 CLU65548:CLU65602 CVQ65548:CVQ65602 DFM65548:DFM65602 DPI65548:DPI65602 DZE65548:DZE65602 EJA65548:EJA65602 ESW65548:ESW65602 FCS65548:FCS65602 FMO65548:FMO65602 FWK65548:FWK65602 GGG65548:GGG65602 GQC65548:GQC65602 GZY65548:GZY65602 HJU65548:HJU65602 HTQ65548:HTQ65602 IDM65548:IDM65602 INI65548:INI65602 IXE65548:IXE65602 JHA65548:JHA65602 JQW65548:JQW65602 KAS65548:KAS65602 KKO65548:KKO65602 KUK65548:KUK65602 LEG65548:LEG65602 LOC65548:LOC65602 LXY65548:LXY65602 MHU65548:MHU65602 MRQ65548:MRQ65602 NBM65548:NBM65602 NLI65548:NLI65602 NVE65548:NVE65602 OFA65548:OFA65602 OOW65548:OOW65602 OYS65548:OYS65602 PIO65548:PIO65602 PSK65548:PSK65602 QCG65548:QCG65602 QMC65548:QMC65602 QVY65548:QVY65602 RFU65548:RFU65602 RPQ65548:RPQ65602 RZM65548:RZM65602 SJI65548:SJI65602 STE65548:STE65602 TDA65548:TDA65602 TMW65548:TMW65602 TWS65548:TWS65602 UGO65548:UGO65602 UQK65548:UQK65602 VAG65548:VAG65602 VKC65548:VKC65602 VTY65548:VTY65602 WDU65548:WDU65602 WNQ65548:WNQ65602 WXM65548:WXM65602 BE131084:BE131138 LA131084:LA131138 UW131084:UW131138 AES131084:AES131138 AOO131084:AOO131138 AYK131084:AYK131138 BIG131084:BIG131138 BSC131084:BSC131138 CBY131084:CBY131138 CLU131084:CLU131138 CVQ131084:CVQ131138 DFM131084:DFM131138 DPI131084:DPI131138 DZE131084:DZE131138 EJA131084:EJA131138 ESW131084:ESW131138 FCS131084:FCS131138 FMO131084:FMO131138 FWK131084:FWK131138 GGG131084:GGG131138 GQC131084:GQC131138 GZY131084:GZY131138 HJU131084:HJU131138 HTQ131084:HTQ131138 IDM131084:IDM131138 INI131084:INI131138 IXE131084:IXE131138 JHA131084:JHA131138 JQW131084:JQW131138 KAS131084:KAS131138 KKO131084:KKO131138 KUK131084:KUK131138 LEG131084:LEG131138 LOC131084:LOC131138 LXY131084:LXY131138 MHU131084:MHU131138 MRQ131084:MRQ131138 NBM131084:NBM131138 NLI131084:NLI131138 NVE131084:NVE131138 OFA131084:OFA131138 OOW131084:OOW131138 OYS131084:OYS131138 PIO131084:PIO131138 PSK131084:PSK131138 QCG131084:QCG131138 QMC131084:QMC131138 QVY131084:QVY131138 RFU131084:RFU131138 RPQ131084:RPQ131138 RZM131084:RZM131138 SJI131084:SJI131138 STE131084:STE131138 TDA131084:TDA131138 TMW131084:TMW131138 TWS131084:TWS131138 UGO131084:UGO131138 UQK131084:UQK131138 VAG131084:VAG131138 VKC131084:VKC131138 VTY131084:VTY131138 WDU131084:WDU131138 WNQ131084:WNQ131138 WXM131084:WXM131138 BE196620:BE196674 LA196620:LA196674 UW196620:UW196674 AES196620:AES196674 AOO196620:AOO196674 AYK196620:AYK196674 BIG196620:BIG196674 BSC196620:BSC196674 CBY196620:CBY196674 CLU196620:CLU196674 CVQ196620:CVQ196674 DFM196620:DFM196674 DPI196620:DPI196674 DZE196620:DZE196674 EJA196620:EJA196674 ESW196620:ESW196674 FCS196620:FCS196674 FMO196620:FMO196674 FWK196620:FWK196674 GGG196620:GGG196674 GQC196620:GQC196674 GZY196620:GZY196674 HJU196620:HJU196674 HTQ196620:HTQ196674 IDM196620:IDM196674 INI196620:INI196674 IXE196620:IXE196674 JHA196620:JHA196674 JQW196620:JQW196674 KAS196620:KAS196674 KKO196620:KKO196674 KUK196620:KUK196674 LEG196620:LEG196674 LOC196620:LOC196674 LXY196620:LXY196674 MHU196620:MHU196674 MRQ196620:MRQ196674 NBM196620:NBM196674 NLI196620:NLI196674 NVE196620:NVE196674 OFA196620:OFA196674 OOW196620:OOW196674 OYS196620:OYS196674 PIO196620:PIO196674 PSK196620:PSK196674 QCG196620:QCG196674 QMC196620:QMC196674 QVY196620:QVY196674 RFU196620:RFU196674 RPQ196620:RPQ196674 RZM196620:RZM196674 SJI196620:SJI196674 STE196620:STE196674 TDA196620:TDA196674 TMW196620:TMW196674 TWS196620:TWS196674 UGO196620:UGO196674 UQK196620:UQK196674 VAG196620:VAG196674 VKC196620:VKC196674 VTY196620:VTY196674 WDU196620:WDU196674 WNQ196620:WNQ196674 WXM196620:WXM196674 BE262156:BE262210 LA262156:LA262210 UW262156:UW262210 AES262156:AES262210 AOO262156:AOO262210 AYK262156:AYK262210 BIG262156:BIG262210 BSC262156:BSC262210 CBY262156:CBY262210 CLU262156:CLU262210 CVQ262156:CVQ262210 DFM262156:DFM262210 DPI262156:DPI262210 DZE262156:DZE262210 EJA262156:EJA262210 ESW262156:ESW262210 FCS262156:FCS262210 FMO262156:FMO262210 FWK262156:FWK262210 GGG262156:GGG262210 GQC262156:GQC262210 GZY262156:GZY262210 HJU262156:HJU262210 HTQ262156:HTQ262210 IDM262156:IDM262210 INI262156:INI262210 IXE262156:IXE262210 JHA262156:JHA262210 JQW262156:JQW262210 KAS262156:KAS262210 KKO262156:KKO262210 KUK262156:KUK262210 LEG262156:LEG262210 LOC262156:LOC262210 LXY262156:LXY262210 MHU262156:MHU262210 MRQ262156:MRQ262210 NBM262156:NBM262210 NLI262156:NLI262210 NVE262156:NVE262210 OFA262156:OFA262210 OOW262156:OOW262210 OYS262156:OYS262210 PIO262156:PIO262210 PSK262156:PSK262210 QCG262156:QCG262210 QMC262156:QMC262210 QVY262156:QVY262210 RFU262156:RFU262210 RPQ262156:RPQ262210 RZM262156:RZM262210 SJI262156:SJI262210 STE262156:STE262210 TDA262156:TDA262210 TMW262156:TMW262210 TWS262156:TWS262210 UGO262156:UGO262210 UQK262156:UQK262210 VAG262156:VAG262210 VKC262156:VKC262210 VTY262156:VTY262210 WDU262156:WDU262210 WNQ262156:WNQ262210 WXM262156:WXM262210 BE327692:BE327746 LA327692:LA327746 UW327692:UW327746 AES327692:AES327746 AOO327692:AOO327746 AYK327692:AYK327746 BIG327692:BIG327746 BSC327692:BSC327746 CBY327692:CBY327746 CLU327692:CLU327746 CVQ327692:CVQ327746 DFM327692:DFM327746 DPI327692:DPI327746 DZE327692:DZE327746 EJA327692:EJA327746 ESW327692:ESW327746 FCS327692:FCS327746 FMO327692:FMO327746 FWK327692:FWK327746 GGG327692:GGG327746 GQC327692:GQC327746 GZY327692:GZY327746 HJU327692:HJU327746 HTQ327692:HTQ327746 IDM327692:IDM327746 INI327692:INI327746 IXE327692:IXE327746 JHA327692:JHA327746 JQW327692:JQW327746 KAS327692:KAS327746 KKO327692:KKO327746 KUK327692:KUK327746 LEG327692:LEG327746 LOC327692:LOC327746 LXY327692:LXY327746 MHU327692:MHU327746 MRQ327692:MRQ327746 NBM327692:NBM327746 NLI327692:NLI327746 NVE327692:NVE327746 OFA327692:OFA327746 OOW327692:OOW327746 OYS327692:OYS327746 PIO327692:PIO327746 PSK327692:PSK327746 QCG327692:QCG327746 QMC327692:QMC327746 QVY327692:QVY327746 RFU327692:RFU327746 RPQ327692:RPQ327746 RZM327692:RZM327746 SJI327692:SJI327746 STE327692:STE327746 TDA327692:TDA327746 TMW327692:TMW327746 TWS327692:TWS327746 UGO327692:UGO327746 UQK327692:UQK327746 VAG327692:VAG327746 VKC327692:VKC327746 VTY327692:VTY327746 WDU327692:WDU327746 WNQ327692:WNQ327746 WXM327692:WXM327746 BE393228:BE393282 LA393228:LA393282 UW393228:UW393282 AES393228:AES393282 AOO393228:AOO393282 AYK393228:AYK393282 BIG393228:BIG393282 BSC393228:BSC393282 CBY393228:CBY393282 CLU393228:CLU393282 CVQ393228:CVQ393282 DFM393228:DFM393282 DPI393228:DPI393282 DZE393228:DZE393282 EJA393228:EJA393282 ESW393228:ESW393282 FCS393228:FCS393282 FMO393228:FMO393282 FWK393228:FWK393282 GGG393228:GGG393282 GQC393228:GQC393282 GZY393228:GZY393282 HJU393228:HJU393282 HTQ393228:HTQ393282 IDM393228:IDM393282 INI393228:INI393282 IXE393228:IXE393282 JHA393228:JHA393282 JQW393228:JQW393282 KAS393228:KAS393282 KKO393228:KKO393282 KUK393228:KUK393282 LEG393228:LEG393282 LOC393228:LOC393282 LXY393228:LXY393282 MHU393228:MHU393282 MRQ393228:MRQ393282 NBM393228:NBM393282 NLI393228:NLI393282 NVE393228:NVE393282 OFA393228:OFA393282 OOW393228:OOW393282 OYS393228:OYS393282 PIO393228:PIO393282 PSK393228:PSK393282 QCG393228:QCG393282 QMC393228:QMC393282 QVY393228:QVY393282 RFU393228:RFU393282 RPQ393228:RPQ393282 RZM393228:RZM393282 SJI393228:SJI393282 STE393228:STE393282 TDA393228:TDA393282 TMW393228:TMW393282 TWS393228:TWS393282 UGO393228:UGO393282 UQK393228:UQK393282 VAG393228:VAG393282 VKC393228:VKC393282 VTY393228:VTY393282 WDU393228:WDU393282 WNQ393228:WNQ393282 WXM393228:WXM393282 BE458764:BE458818 LA458764:LA458818 UW458764:UW458818 AES458764:AES458818 AOO458764:AOO458818 AYK458764:AYK458818 BIG458764:BIG458818 BSC458764:BSC458818 CBY458764:CBY458818 CLU458764:CLU458818 CVQ458764:CVQ458818 DFM458764:DFM458818 DPI458764:DPI458818 DZE458764:DZE458818 EJA458764:EJA458818 ESW458764:ESW458818 FCS458764:FCS458818 FMO458764:FMO458818 FWK458764:FWK458818 GGG458764:GGG458818 GQC458764:GQC458818 GZY458764:GZY458818 HJU458764:HJU458818 HTQ458764:HTQ458818 IDM458764:IDM458818 INI458764:INI458818 IXE458764:IXE458818 JHA458764:JHA458818 JQW458764:JQW458818 KAS458764:KAS458818 KKO458764:KKO458818 KUK458764:KUK458818 LEG458764:LEG458818 LOC458764:LOC458818 LXY458764:LXY458818 MHU458764:MHU458818 MRQ458764:MRQ458818 NBM458764:NBM458818 NLI458764:NLI458818 NVE458764:NVE458818 OFA458764:OFA458818 OOW458764:OOW458818 OYS458764:OYS458818 PIO458764:PIO458818 PSK458764:PSK458818 QCG458764:QCG458818 QMC458764:QMC458818 QVY458764:QVY458818 RFU458764:RFU458818 RPQ458764:RPQ458818 RZM458764:RZM458818 SJI458764:SJI458818 STE458764:STE458818 TDA458764:TDA458818 TMW458764:TMW458818 TWS458764:TWS458818 UGO458764:UGO458818 UQK458764:UQK458818 VAG458764:VAG458818 VKC458764:VKC458818 VTY458764:VTY458818 WDU458764:WDU458818 WNQ458764:WNQ458818 WXM458764:WXM458818 BE524300:BE524354 LA524300:LA524354 UW524300:UW524354 AES524300:AES524354 AOO524300:AOO524354 AYK524300:AYK524354 BIG524300:BIG524354 BSC524300:BSC524354 CBY524300:CBY524354 CLU524300:CLU524354 CVQ524300:CVQ524354 DFM524300:DFM524354 DPI524300:DPI524354 DZE524300:DZE524354 EJA524300:EJA524354 ESW524300:ESW524354 FCS524300:FCS524354 FMO524300:FMO524354 FWK524300:FWK524354 GGG524300:GGG524354 GQC524300:GQC524354 GZY524300:GZY524354 HJU524300:HJU524354 HTQ524300:HTQ524354 IDM524300:IDM524354 INI524300:INI524354 IXE524300:IXE524354 JHA524300:JHA524354 JQW524300:JQW524354 KAS524300:KAS524354 KKO524300:KKO524354 KUK524300:KUK524354 LEG524300:LEG524354 LOC524300:LOC524354 LXY524300:LXY524354 MHU524300:MHU524354 MRQ524300:MRQ524354 NBM524300:NBM524354 NLI524300:NLI524354 NVE524300:NVE524354 OFA524300:OFA524354 OOW524300:OOW524354 OYS524300:OYS524354 PIO524300:PIO524354 PSK524300:PSK524354 QCG524300:QCG524354 QMC524300:QMC524354 QVY524300:QVY524354 RFU524300:RFU524354 RPQ524300:RPQ524354 RZM524300:RZM524354 SJI524300:SJI524354 STE524300:STE524354 TDA524300:TDA524354 TMW524300:TMW524354 TWS524300:TWS524354 UGO524300:UGO524354 UQK524300:UQK524354 VAG524300:VAG524354 VKC524300:VKC524354 VTY524300:VTY524354 WDU524300:WDU524354 WNQ524300:WNQ524354 WXM524300:WXM524354 BE589836:BE589890 LA589836:LA589890 UW589836:UW589890 AES589836:AES589890 AOO589836:AOO589890 AYK589836:AYK589890 BIG589836:BIG589890 BSC589836:BSC589890 CBY589836:CBY589890 CLU589836:CLU589890 CVQ589836:CVQ589890 DFM589836:DFM589890 DPI589836:DPI589890 DZE589836:DZE589890 EJA589836:EJA589890 ESW589836:ESW589890 FCS589836:FCS589890 FMO589836:FMO589890 FWK589836:FWK589890 GGG589836:GGG589890 GQC589836:GQC589890 GZY589836:GZY589890 HJU589836:HJU589890 HTQ589836:HTQ589890 IDM589836:IDM589890 INI589836:INI589890 IXE589836:IXE589890 JHA589836:JHA589890 JQW589836:JQW589890 KAS589836:KAS589890 KKO589836:KKO589890 KUK589836:KUK589890 LEG589836:LEG589890 LOC589836:LOC589890 LXY589836:LXY589890 MHU589836:MHU589890 MRQ589836:MRQ589890 NBM589836:NBM589890 NLI589836:NLI589890 NVE589836:NVE589890 OFA589836:OFA589890 OOW589836:OOW589890 OYS589836:OYS589890 PIO589836:PIO589890 PSK589836:PSK589890 QCG589836:QCG589890 QMC589836:QMC589890 QVY589836:QVY589890 RFU589836:RFU589890 RPQ589836:RPQ589890 RZM589836:RZM589890 SJI589836:SJI589890 STE589836:STE589890 TDA589836:TDA589890 TMW589836:TMW589890 TWS589836:TWS589890 UGO589836:UGO589890 UQK589836:UQK589890 VAG589836:VAG589890 VKC589836:VKC589890 VTY589836:VTY589890 WDU589836:WDU589890 WNQ589836:WNQ589890 WXM589836:WXM589890 BE655372:BE655426 LA655372:LA655426 UW655372:UW655426 AES655372:AES655426 AOO655372:AOO655426 AYK655372:AYK655426 BIG655372:BIG655426 BSC655372:BSC655426 CBY655372:CBY655426 CLU655372:CLU655426 CVQ655372:CVQ655426 DFM655372:DFM655426 DPI655372:DPI655426 DZE655372:DZE655426 EJA655372:EJA655426 ESW655372:ESW655426 FCS655372:FCS655426 FMO655372:FMO655426 FWK655372:FWK655426 GGG655372:GGG655426 GQC655372:GQC655426 GZY655372:GZY655426 HJU655372:HJU655426 HTQ655372:HTQ655426 IDM655372:IDM655426 INI655372:INI655426 IXE655372:IXE655426 JHA655372:JHA655426 JQW655372:JQW655426 KAS655372:KAS655426 KKO655372:KKO655426 KUK655372:KUK655426 LEG655372:LEG655426 LOC655372:LOC655426 LXY655372:LXY655426 MHU655372:MHU655426 MRQ655372:MRQ655426 NBM655372:NBM655426 NLI655372:NLI655426 NVE655372:NVE655426 OFA655372:OFA655426 OOW655372:OOW655426 OYS655372:OYS655426 PIO655372:PIO655426 PSK655372:PSK655426 QCG655372:QCG655426 QMC655372:QMC655426 QVY655372:QVY655426 RFU655372:RFU655426 RPQ655372:RPQ655426 RZM655372:RZM655426 SJI655372:SJI655426 STE655372:STE655426 TDA655372:TDA655426 TMW655372:TMW655426 TWS655372:TWS655426 UGO655372:UGO655426 UQK655372:UQK655426 VAG655372:VAG655426 VKC655372:VKC655426 VTY655372:VTY655426 WDU655372:WDU655426 WNQ655372:WNQ655426 WXM655372:WXM655426 BE720908:BE720962 LA720908:LA720962 UW720908:UW720962 AES720908:AES720962 AOO720908:AOO720962 AYK720908:AYK720962 BIG720908:BIG720962 BSC720908:BSC720962 CBY720908:CBY720962 CLU720908:CLU720962 CVQ720908:CVQ720962 DFM720908:DFM720962 DPI720908:DPI720962 DZE720908:DZE720962 EJA720908:EJA720962 ESW720908:ESW720962 FCS720908:FCS720962 FMO720908:FMO720962 FWK720908:FWK720962 GGG720908:GGG720962 GQC720908:GQC720962 GZY720908:GZY720962 HJU720908:HJU720962 HTQ720908:HTQ720962 IDM720908:IDM720962 INI720908:INI720962 IXE720908:IXE720962 JHA720908:JHA720962 JQW720908:JQW720962 KAS720908:KAS720962 KKO720908:KKO720962 KUK720908:KUK720962 LEG720908:LEG720962 LOC720908:LOC720962 LXY720908:LXY720962 MHU720908:MHU720962 MRQ720908:MRQ720962 NBM720908:NBM720962 NLI720908:NLI720962 NVE720908:NVE720962 OFA720908:OFA720962 OOW720908:OOW720962 OYS720908:OYS720962 PIO720908:PIO720962 PSK720908:PSK720962 QCG720908:QCG720962 QMC720908:QMC720962 QVY720908:QVY720962 RFU720908:RFU720962 RPQ720908:RPQ720962 RZM720908:RZM720962 SJI720908:SJI720962 STE720908:STE720962 TDA720908:TDA720962 TMW720908:TMW720962 TWS720908:TWS720962 UGO720908:UGO720962 UQK720908:UQK720962 VAG720908:VAG720962 VKC720908:VKC720962 VTY720908:VTY720962 WDU720908:WDU720962 WNQ720908:WNQ720962 WXM720908:WXM720962 BE786444:BE786498 LA786444:LA786498 UW786444:UW786498 AES786444:AES786498 AOO786444:AOO786498 AYK786444:AYK786498 BIG786444:BIG786498 BSC786444:BSC786498 CBY786444:CBY786498 CLU786444:CLU786498 CVQ786444:CVQ786498 DFM786444:DFM786498 DPI786444:DPI786498 DZE786444:DZE786498 EJA786444:EJA786498 ESW786444:ESW786498 FCS786444:FCS786498 FMO786444:FMO786498 FWK786444:FWK786498 GGG786444:GGG786498 GQC786444:GQC786498 GZY786444:GZY786498 HJU786444:HJU786498 HTQ786444:HTQ786498 IDM786444:IDM786498 INI786444:INI786498 IXE786444:IXE786498 JHA786444:JHA786498 JQW786444:JQW786498 KAS786444:KAS786498 KKO786444:KKO786498 KUK786444:KUK786498 LEG786444:LEG786498 LOC786444:LOC786498 LXY786444:LXY786498 MHU786444:MHU786498 MRQ786444:MRQ786498 NBM786444:NBM786498 NLI786444:NLI786498 NVE786444:NVE786498 OFA786444:OFA786498 OOW786444:OOW786498 OYS786444:OYS786498 PIO786444:PIO786498 PSK786444:PSK786498 QCG786444:QCG786498 QMC786444:QMC786498 QVY786444:QVY786498 RFU786444:RFU786498 RPQ786444:RPQ786498 RZM786444:RZM786498 SJI786444:SJI786498 STE786444:STE786498 TDA786444:TDA786498 TMW786444:TMW786498 TWS786444:TWS786498 UGO786444:UGO786498 UQK786444:UQK786498 VAG786444:VAG786498 VKC786444:VKC786498 VTY786444:VTY786498 WDU786444:WDU786498 WNQ786444:WNQ786498 WXM786444:WXM786498 BE851980:BE852034 LA851980:LA852034 UW851980:UW852034 AES851980:AES852034 AOO851980:AOO852034 AYK851980:AYK852034 BIG851980:BIG852034 BSC851980:BSC852034 CBY851980:CBY852034 CLU851980:CLU852034 CVQ851980:CVQ852034 DFM851980:DFM852034 DPI851980:DPI852034 DZE851980:DZE852034 EJA851980:EJA852034 ESW851980:ESW852034 FCS851980:FCS852034 FMO851980:FMO852034 FWK851980:FWK852034 GGG851980:GGG852034 GQC851980:GQC852034 GZY851980:GZY852034 HJU851980:HJU852034 HTQ851980:HTQ852034 IDM851980:IDM852034 INI851980:INI852034 IXE851980:IXE852034 JHA851980:JHA852034 JQW851980:JQW852034 KAS851980:KAS852034 KKO851980:KKO852034 KUK851980:KUK852034 LEG851980:LEG852034 LOC851980:LOC852034 LXY851980:LXY852034 MHU851980:MHU852034 MRQ851980:MRQ852034 NBM851980:NBM852034 NLI851980:NLI852034 NVE851980:NVE852034 OFA851980:OFA852034 OOW851980:OOW852034 OYS851980:OYS852034 PIO851980:PIO852034 PSK851980:PSK852034 QCG851980:QCG852034 QMC851980:QMC852034 QVY851980:QVY852034 RFU851980:RFU852034 RPQ851980:RPQ852034 RZM851980:RZM852034 SJI851980:SJI852034 STE851980:STE852034 TDA851980:TDA852034 TMW851980:TMW852034 TWS851980:TWS852034 UGO851980:UGO852034 UQK851980:UQK852034 VAG851980:VAG852034 VKC851980:VKC852034 VTY851980:VTY852034 WDU851980:WDU852034 WNQ851980:WNQ852034 WXM851980:WXM852034 BE917516:BE917570 LA917516:LA917570 UW917516:UW917570 AES917516:AES917570 AOO917516:AOO917570 AYK917516:AYK917570 BIG917516:BIG917570 BSC917516:BSC917570 CBY917516:CBY917570 CLU917516:CLU917570 CVQ917516:CVQ917570 DFM917516:DFM917570 DPI917516:DPI917570 DZE917516:DZE917570 EJA917516:EJA917570 ESW917516:ESW917570 FCS917516:FCS917570 FMO917516:FMO917570 FWK917516:FWK917570 GGG917516:GGG917570 GQC917516:GQC917570 GZY917516:GZY917570 HJU917516:HJU917570 HTQ917516:HTQ917570 IDM917516:IDM917570 INI917516:INI917570 IXE917516:IXE917570 JHA917516:JHA917570 JQW917516:JQW917570 KAS917516:KAS917570 KKO917516:KKO917570 KUK917516:KUK917570 LEG917516:LEG917570 LOC917516:LOC917570 LXY917516:LXY917570 MHU917516:MHU917570 MRQ917516:MRQ917570 NBM917516:NBM917570 NLI917516:NLI917570 NVE917516:NVE917570 OFA917516:OFA917570 OOW917516:OOW917570 OYS917516:OYS917570 PIO917516:PIO917570 PSK917516:PSK917570 QCG917516:QCG917570 QMC917516:QMC917570 QVY917516:QVY917570 RFU917516:RFU917570 RPQ917516:RPQ917570 RZM917516:RZM917570 SJI917516:SJI917570 STE917516:STE917570 TDA917516:TDA917570 TMW917516:TMW917570 TWS917516:TWS917570 UGO917516:UGO917570 UQK917516:UQK917570 VAG917516:VAG917570 VKC917516:VKC917570 VTY917516:VTY917570 WDU917516:WDU917570 WNQ917516:WNQ917570 WXM917516:WXM917570 BE983052:BE983106 LA983052:LA983106 UW983052:UW983106 AES983052:AES983106 AOO983052:AOO983106 AYK983052:AYK983106 BIG983052:BIG983106 BSC983052:BSC983106 CBY983052:CBY983106 CLU983052:CLU983106 CVQ983052:CVQ983106 DFM983052:DFM983106 DPI983052:DPI983106 DZE983052:DZE983106 EJA983052:EJA983106 ESW983052:ESW983106 FCS983052:FCS983106 FMO983052:FMO983106 FWK983052:FWK983106 GGG983052:GGG983106 GQC983052:GQC983106 GZY983052:GZY983106 HJU983052:HJU983106 HTQ983052:HTQ983106 IDM983052:IDM983106 INI983052:INI983106 IXE983052:IXE983106 JHA983052:JHA983106 JQW983052:JQW983106 KAS983052:KAS983106 KKO983052:KKO983106 KUK983052:KUK983106 LEG983052:LEG983106 LOC983052:LOC983106 LXY983052:LXY983106 MHU983052:MHU983106 MRQ983052:MRQ983106 NBM983052:NBM983106 NLI983052:NLI983106 NVE983052:NVE983106 OFA983052:OFA983106 OOW983052:OOW983106 OYS983052:OYS983106 PIO983052:PIO983106 PSK983052:PSK983106 QCG983052:QCG983106 QMC983052:QMC983106 QVY983052:QVY983106 RFU983052:RFU983106 RPQ983052:RPQ983106 RZM983052:RZM983106 SJI983052:SJI983106 STE983052:STE983106 TDA983052:TDA983106 TMW983052:TMW983106 TWS983052:TWS983106 UGO983052:UGO983106 UQK983052:UQK983106 VAG983052:VAG983106 VKC983052:VKC983106 VTY983052:VTY983106 WDU983052:WDU983106 WNQ983052:WNQ983106 WXM983052:WXM983106 V12:V66 JR12:JR66 TN12:TN66 ADJ12:ADJ66 ANF12:ANF66 AXB12:AXB66 BGX12:BGX66 BQT12:BQT66 CAP12:CAP66 CKL12:CKL66 CUH12:CUH66 DED12:DED66 DNZ12:DNZ66 DXV12:DXV66 EHR12:EHR66 ERN12:ERN66 FBJ12:FBJ66 FLF12:FLF66 FVB12:FVB66 GEX12:GEX66 GOT12:GOT66 GYP12:GYP66 HIL12:HIL66 HSH12:HSH66 ICD12:ICD66 ILZ12:ILZ66 IVV12:IVV66 JFR12:JFR66 JPN12:JPN66 JZJ12:JZJ66 KJF12:KJF66 KTB12:KTB66 LCX12:LCX66 LMT12:LMT66 LWP12:LWP66 MGL12:MGL66 MQH12:MQH66 NAD12:NAD66 NJZ12:NJZ66 NTV12:NTV66 ODR12:ODR66 ONN12:ONN66 OXJ12:OXJ66 PHF12:PHF66 PRB12:PRB66 QAX12:QAX66 QKT12:QKT66 QUP12:QUP66 REL12:REL66 ROH12:ROH66 RYD12:RYD66 SHZ12:SHZ66 SRV12:SRV66 TBR12:TBR66 TLN12:TLN66 TVJ12:TVJ66 UFF12:UFF66 UPB12:UPB66 UYX12:UYX66 VIT12:VIT66 VSP12:VSP66 WCL12:WCL66 WMH12:WMH66 WWD12:WWD66 V65548:V65602 JR65548:JR65602 TN65548:TN65602 ADJ65548:ADJ65602 ANF65548:ANF65602 AXB65548:AXB65602 BGX65548:BGX65602 BQT65548:BQT65602 CAP65548:CAP65602 CKL65548:CKL65602 CUH65548:CUH65602 DED65548:DED65602 DNZ65548:DNZ65602 DXV65548:DXV65602 EHR65548:EHR65602 ERN65548:ERN65602 FBJ65548:FBJ65602 FLF65548:FLF65602 FVB65548:FVB65602 GEX65548:GEX65602 GOT65548:GOT65602 GYP65548:GYP65602 HIL65548:HIL65602 HSH65548:HSH65602 ICD65548:ICD65602 ILZ65548:ILZ65602 IVV65548:IVV65602 JFR65548:JFR65602 JPN65548:JPN65602 JZJ65548:JZJ65602 KJF65548:KJF65602 KTB65548:KTB65602 LCX65548:LCX65602 LMT65548:LMT65602 LWP65548:LWP65602 MGL65548:MGL65602 MQH65548:MQH65602 NAD65548:NAD65602 NJZ65548:NJZ65602 NTV65548:NTV65602 ODR65548:ODR65602 ONN65548:ONN65602 OXJ65548:OXJ65602 PHF65548:PHF65602 PRB65548:PRB65602 QAX65548:QAX65602 QKT65548:QKT65602 QUP65548:QUP65602 REL65548:REL65602 ROH65548:ROH65602 RYD65548:RYD65602 SHZ65548:SHZ65602 SRV65548:SRV65602 TBR65548:TBR65602 TLN65548:TLN65602 TVJ65548:TVJ65602 UFF65548:UFF65602 UPB65548:UPB65602 UYX65548:UYX65602 VIT65548:VIT65602 VSP65548:VSP65602 WCL65548:WCL65602 WMH65548:WMH65602 WWD65548:WWD65602 V131084:V131138 JR131084:JR131138 TN131084:TN131138 ADJ131084:ADJ131138 ANF131084:ANF131138 AXB131084:AXB131138 BGX131084:BGX131138 BQT131084:BQT131138 CAP131084:CAP131138 CKL131084:CKL131138 CUH131084:CUH131138 DED131084:DED131138 DNZ131084:DNZ131138 DXV131084:DXV131138 EHR131084:EHR131138 ERN131084:ERN131138 FBJ131084:FBJ131138 FLF131084:FLF131138 FVB131084:FVB131138 GEX131084:GEX131138 GOT131084:GOT131138 GYP131084:GYP131138 HIL131084:HIL131138 HSH131084:HSH131138 ICD131084:ICD131138 ILZ131084:ILZ131138 IVV131084:IVV131138 JFR131084:JFR131138 JPN131084:JPN131138 JZJ131084:JZJ131138 KJF131084:KJF131138 KTB131084:KTB131138 LCX131084:LCX131138 LMT131084:LMT131138 LWP131084:LWP131138 MGL131084:MGL131138 MQH131084:MQH131138 NAD131084:NAD131138 NJZ131084:NJZ131138 NTV131084:NTV131138 ODR131084:ODR131138 ONN131084:ONN131138 OXJ131084:OXJ131138 PHF131084:PHF131138 PRB131084:PRB131138 QAX131084:QAX131138 QKT131084:QKT131138 QUP131084:QUP131138 REL131084:REL131138 ROH131084:ROH131138 RYD131084:RYD131138 SHZ131084:SHZ131138 SRV131084:SRV131138 TBR131084:TBR131138 TLN131084:TLN131138 TVJ131084:TVJ131138 UFF131084:UFF131138 UPB131084:UPB131138 UYX131084:UYX131138 VIT131084:VIT131138 VSP131084:VSP131138 WCL131084:WCL131138 WMH131084:WMH131138 WWD131084:WWD131138 V196620:V196674 JR196620:JR196674 TN196620:TN196674 ADJ196620:ADJ196674 ANF196620:ANF196674 AXB196620:AXB196674 BGX196620:BGX196674 BQT196620:BQT196674 CAP196620:CAP196674 CKL196620:CKL196674 CUH196620:CUH196674 DED196620:DED196674 DNZ196620:DNZ196674 DXV196620:DXV196674 EHR196620:EHR196674 ERN196620:ERN196674 FBJ196620:FBJ196674 FLF196620:FLF196674 FVB196620:FVB196674 GEX196620:GEX196674 GOT196620:GOT196674 GYP196620:GYP196674 HIL196620:HIL196674 HSH196620:HSH196674 ICD196620:ICD196674 ILZ196620:ILZ196674 IVV196620:IVV196674 JFR196620:JFR196674 JPN196620:JPN196674 JZJ196620:JZJ196674 KJF196620:KJF196674 KTB196620:KTB196674 LCX196620:LCX196674 LMT196620:LMT196674 LWP196620:LWP196674 MGL196620:MGL196674 MQH196620:MQH196674 NAD196620:NAD196674 NJZ196620:NJZ196674 NTV196620:NTV196674 ODR196620:ODR196674 ONN196620:ONN196674 OXJ196620:OXJ196674 PHF196620:PHF196674 PRB196620:PRB196674 QAX196620:QAX196674 QKT196620:QKT196674 QUP196620:QUP196674 REL196620:REL196674 ROH196620:ROH196674 RYD196620:RYD196674 SHZ196620:SHZ196674 SRV196620:SRV196674 TBR196620:TBR196674 TLN196620:TLN196674 TVJ196620:TVJ196674 UFF196620:UFF196674 UPB196620:UPB196674 UYX196620:UYX196674 VIT196620:VIT196674 VSP196620:VSP196674 WCL196620:WCL196674 WMH196620:WMH196674 WWD196620:WWD196674 V262156:V262210 JR262156:JR262210 TN262156:TN262210 ADJ262156:ADJ262210 ANF262156:ANF262210 AXB262156:AXB262210 BGX262156:BGX262210 BQT262156:BQT262210 CAP262156:CAP262210 CKL262156:CKL262210 CUH262156:CUH262210 DED262156:DED262210 DNZ262156:DNZ262210 DXV262156:DXV262210 EHR262156:EHR262210 ERN262156:ERN262210 FBJ262156:FBJ262210 FLF262156:FLF262210 FVB262156:FVB262210 GEX262156:GEX262210 GOT262156:GOT262210 GYP262156:GYP262210 HIL262156:HIL262210 HSH262156:HSH262210 ICD262156:ICD262210 ILZ262156:ILZ262210 IVV262156:IVV262210 JFR262156:JFR262210 JPN262156:JPN262210 JZJ262156:JZJ262210 KJF262156:KJF262210 KTB262156:KTB262210 LCX262156:LCX262210 LMT262156:LMT262210 LWP262156:LWP262210 MGL262156:MGL262210 MQH262156:MQH262210 NAD262156:NAD262210 NJZ262156:NJZ262210 NTV262156:NTV262210 ODR262156:ODR262210 ONN262156:ONN262210 OXJ262156:OXJ262210 PHF262156:PHF262210 PRB262156:PRB262210 QAX262156:QAX262210 QKT262156:QKT262210 QUP262156:QUP262210 REL262156:REL262210 ROH262156:ROH262210 RYD262156:RYD262210 SHZ262156:SHZ262210 SRV262156:SRV262210 TBR262156:TBR262210 TLN262156:TLN262210 TVJ262156:TVJ262210 UFF262156:UFF262210 UPB262156:UPB262210 UYX262156:UYX262210 VIT262156:VIT262210 VSP262156:VSP262210 WCL262156:WCL262210 WMH262156:WMH262210 WWD262156:WWD262210 V327692:V327746 JR327692:JR327746 TN327692:TN327746 ADJ327692:ADJ327746 ANF327692:ANF327746 AXB327692:AXB327746 BGX327692:BGX327746 BQT327692:BQT327746 CAP327692:CAP327746 CKL327692:CKL327746 CUH327692:CUH327746 DED327692:DED327746 DNZ327692:DNZ327746 DXV327692:DXV327746 EHR327692:EHR327746 ERN327692:ERN327746 FBJ327692:FBJ327746 FLF327692:FLF327746 FVB327692:FVB327746 GEX327692:GEX327746 GOT327692:GOT327746 GYP327692:GYP327746 HIL327692:HIL327746 HSH327692:HSH327746 ICD327692:ICD327746 ILZ327692:ILZ327746 IVV327692:IVV327746 JFR327692:JFR327746 JPN327692:JPN327746 JZJ327692:JZJ327746 KJF327692:KJF327746 KTB327692:KTB327746 LCX327692:LCX327746 LMT327692:LMT327746 LWP327692:LWP327746 MGL327692:MGL327746 MQH327692:MQH327746 NAD327692:NAD327746 NJZ327692:NJZ327746 NTV327692:NTV327746 ODR327692:ODR327746 ONN327692:ONN327746 OXJ327692:OXJ327746 PHF327692:PHF327746 PRB327692:PRB327746 QAX327692:QAX327746 QKT327692:QKT327746 QUP327692:QUP327746 REL327692:REL327746 ROH327692:ROH327746 RYD327692:RYD327746 SHZ327692:SHZ327746 SRV327692:SRV327746 TBR327692:TBR327746 TLN327692:TLN327746 TVJ327692:TVJ327746 UFF327692:UFF327746 UPB327692:UPB327746 UYX327692:UYX327746 VIT327692:VIT327746 VSP327692:VSP327746 WCL327692:WCL327746 WMH327692:WMH327746 WWD327692:WWD327746 V393228:V393282 JR393228:JR393282 TN393228:TN393282 ADJ393228:ADJ393282 ANF393228:ANF393282 AXB393228:AXB393282 BGX393228:BGX393282 BQT393228:BQT393282 CAP393228:CAP393282 CKL393228:CKL393282 CUH393228:CUH393282 DED393228:DED393282 DNZ393228:DNZ393282 DXV393228:DXV393282 EHR393228:EHR393282 ERN393228:ERN393282 FBJ393228:FBJ393282 FLF393228:FLF393282 FVB393228:FVB393282 GEX393228:GEX393282 GOT393228:GOT393282 GYP393228:GYP393282 HIL393228:HIL393282 HSH393228:HSH393282 ICD393228:ICD393282 ILZ393228:ILZ393282 IVV393228:IVV393282 JFR393228:JFR393282 JPN393228:JPN393282 JZJ393228:JZJ393282 KJF393228:KJF393282 KTB393228:KTB393282 LCX393228:LCX393282 LMT393228:LMT393282 LWP393228:LWP393282 MGL393228:MGL393282 MQH393228:MQH393282 NAD393228:NAD393282 NJZ393228:NJZ393282 NTV393228:NTV393282 ODR393228:ODR393282 ONN393228:ONN393282 OXJ393228:OXJ393282 PHF393228:PHF393282 PRB393228:PRB393282 QAX393228:QAX393282 QKT393228:QKT393282 QUP393228:QUP393282 REL393228:REL393282 ROH393228:ROH393282 RYD393228:RYD393282 SHZ393228:SHZ393282 SRV393228:SRV393282 TBR393228:TBR393282 TLN393228:TLN393282 TVJ393228:TVJ393282 UFF393228:UFF393282 UPB393228:UPB393282 UYX393228:UYX393282 VIT393228:VIT393282 VSP393228:VSP393282 WCL393228:WCL393282 WMH393228:WMH393282 WWD393228:WWD393282 V458764:V458818 JR458764:JR458818 TN458764:TN458818 ADJ458764:ADJ458818 ANF458764:ANF458818 AXB458764:AXB458818 BGX458764:BGX458818 BQT458764:BQT458818 CAP458764:CAP458818 CKL458764:CKL458818 CUH458764:CUH458818 DED458764:DED458818 DNZ458764:DNZ458818 DXV458764:DXV458818 EHR458764:EHR458818 ERN458764:ERN458818 FBJ458764:FBJ458818 FLF458764:FLF458818 FVB458764:FVB458818 GEX458764:GEX458818 GOT458764:GOT458818 GYP458764:GYP458818 HIL458764:HIL458818 HSH458764:HSH458818 ICD458764:ICD458818 ILZ458764:ILZ458818 IVV458764:IVV458818 JFR458764:JFR458818 JPN458764:JPN458818 JZJ458764:JZJ458818 KJF458764:KJF458818 KTB458764:KTB458818 LCX458764:LCX458818 LMT458764:LMT458818 LWP458764:LWP458818 MGL458764:MGL458818 MQH458764:MQH458818 NAD458764:NAD458818 NJZ458764:NJZ458818 NTV458764:NTV458818 ODR458764:ODR458818 ONN458764:ONN458818 OXJ458764:OXJ458818 PHF458764:PHF458818 PRB458764:PRB458818 QAX458764:QAX458818 QKT458764:QKT458818 QUP458764:QUP458818 REL458764:REL458818 ROH458764:ROH458818 RYD458764:RYD458818 SHZ458764:SHZ458818 SRV458764:SRV458818 TBR458764:TBR458818 TLN458764:TLN458818 TVJ458764:TVJ458818 UFF458764:UFF458818 UPB458764:UPB458818 UYX458764:UYX458818 VIT458764:VIT458818 VSP458764:VSP458818 WCL458764:WCL458818 WMH458764:WMH458818 WWD458764:WWD458818 V524300:V524354 JR524300:JR524354 TN524300:TN524354 ADJ524300:ADJ524354 ANF524300:ANF524354 AXB524300:AXB524354 BGX524300:BGX524354 BQT524300:BQT524354 CAP524300:CAP524354 CKL524300:CKL524354 CUH524300:CUH524354 DED524300:DED524354 DNZ524300:DNZ524354 DXV524300:DXV524354 EHR524300:EHR524354 ERN524300:ERN524354 FBJ524300:FBJ524354 FLF524300:FLF524354 FVB524300:FVB524354 GEX524300:GEX524354 GOT524300:GOT524354 GYP524300:GYP524354 HIL524300:HIL524354 HSH524300:HSH524354 ICD524300:ICD524354 ILZ524300:ILZ524354 IVV524300:IVV524354 JFR524300:JFR524354 JPN524300:JPN524354 JZJ524300:JZJ524354 KJF524300:KJF524354 KTB524300:KTB524354 LCX524300:LCX524354 LMT524300:LMT524354 LWP524300:LWP524354 MGL524300:MGL524354 MQH524300:MQH524354 NAD524300:NAD524354 NJZ524300:NJZ524354 NTV524300:NTV524354 ODR524300:ODR524354 ONN524300:ONN524354 OXJ524300:OXJ524354 PHF524300:PHF524354 PRB524300:PRB524354 QAX524300:QAX524354 QKT524300:QKT524354 QUP524300:QUP524354 REL524300:REL524354 ROH524300:ROH524354 RYD524300:RYD524354 SHZ524300:SHZ524354 SRV524300:SRV524354 TBR524300:TBR524354 TLN524300:TLN524354 TVJ524300:TVJ524354 UFF524300:UFF524354 UPB524300:UPB524354 UYX524300:UYX524354 VIT524300:VIT524354 VSP524300:VSP524354 WCL524300:WCL524354 WMH524300:WMH524354 WWD524300:WWD524354 V589836:V589890 JR589836:JR589890 TN589836:TN589890 ADJ589836:ADJ589890 ANF589836:ANF589890 AXB589836:AXB589890 BGX589836:BGX589890 BQT589836:BQT589890 CAP589836:CAP589890 CKL589836:CKL589890 CUH589836:CUH589890 DED589836:DED589890 DNZ589836:DNZ589890 DXV589836:DXV589890 EHR589836:EHR589890 ERN589836:ERN589890 FBJ589836:FBJ589890 FLF589836:FLF589890 FVB589836:FVB589890 GEX589836:GEX589890 GOT589836:GOT589890 GYP589836:GYP589890 HIL589836:HIL589890 HSH589836:HSH589890 ICD589836:ICD589890 ILZ589836:ILZ589890 IVV589836:IVV589890 JFR589836:JFR589890 JPN589836:JPN589890 JZJ589836:JZJ589890 KJF589836:KJF589890 KTB589836:KTB589890 LCX589836:LCX589890 LMT589836:LMT589890 LWP589836:LWP589890 MGL589836:MGL589890 MQH589836:MQH589890 NAD589836:NAD589890 NJZ589836:NJZ589890 NTV589836:NTV589890 ODR589836:ODR589890 ONN589836:ONN589890 OXJ589836:OXJ589890 PHF589836:PHF589890 PRB589836:PRB589890 QAX589836:QAX589890 QKT589836:QKT589890 QUP589836:QUP589890 REL589836:REL589890 ROH589836:ROH589890 RYD589836:RYD589890 SHZ589836:SHZ589890 SRV589836:SRV589890 TBR589836:TBR589890 TLN589836:TLN589890 TVJ589836:TVJ589890 UFF589836:UFF589890 UPB589836:UPB589890 UYX589836:UYX589890 VIT589836:VIT589890 VSP589836:VSP589890 WCL589836:WCL589890 WMH589836:WMH589890 WWD589836:WWD589890 V655372:V655426 JR655372:JR655426 TN655372:TN655426 ADJ655372:ADJ655426 ANF655372:ANF655426 AXB655372:AXB655426 BGX655372:BGX655426 BQT655372:BQT655426 CAP655372:CAP655426 CKL655372:CKL655426 CUH655372:CUH655426 DED655372:DED655426 DNZ655372:DNZ655426 DXV655372:DXV655426 EHR655372:EHR655426 ERN655372:ERN655426 FBJ655372:FBJ655426 FLF655372:FLF655426 FVB655372:FVB655426 GEX655372:GEX655426 GOT655372:GOT655426 GYP655372:GYP655426 HIL655372:HIL655426 HSH655372:HSH655426 ICD655372:ICD655426 ILZ655372:ILZ655426 IVV655372:IVV655426 JFR655372:JFR655426 JPN655372:JPN655426 JZJ655372:JZJ655426 KJF655372:KJF655426 KTB655372:KTB655426 LCX655372:LCX655426 LMT655372:LMT655426 LWP655372:LWP655426 MGL655372:MGL655426 MQH655372:MQH655426 NAD655372:NAD655426 NJZ655372:NJZ655426 NTV655372:NTV655426 ODR655372:ODR655426 ONN655372:ONN655426 OXJ655372:OXJ655426 PHF655372:PHF655426 PRB655372:PRB655426 QAX655372:QAX655426 QKT655372:QKT655426 QUP655372:QUP655426 REL655372:REL655426 ROH655372:ROH655426 RYD655372:RYD655426 SHZ655372:SHZ655426 SRV655372:SRV655426 TBR655372:TBR655426 TLN655372:TLN655426 TVJ655372:TVJ655426 UFF655372:UFF655426 UPB655372:UPB655426 UYX655372:UYX655426 VIT655372:VIT655426 VSP655372:VSP655426 WCL655372:WCL655426 WMH655372:WMH655426 WWD655372:WWD655426 V720908:V720962 JR720908:JR720962 TN720908:TN720962 ADJ720908:ADJ720962 ANF720908:ANF720962 AXB720908:AXB720962 BGX720908:BGX720962 BQT720908:BQT720962 CAP720908:CAP720962 CKL720908:CKL720962 CUH720908:CUH720962 DED720908:DED720962 DNZ720908:DNZ720962 DXV720908:DXV720962 EHR720908:EHR720962 ERN720908:ERN720962 FBJ720908:FBJ720962 FLF720908:FLF720962 FVB720908:FVB720962 GEX720908:GEX720962 GOT720908:GOT720962 GYP720908:GYP720962 HIL720908:HIL720962 HSH720908:HSH720962 ICD720908:ICD720962 ILZ720908:ILZ720962 IVV720908:IVV720962 JFR720908:JFR720962 JPN720908:JPN720962 JZJ720908:JZJ720962 KJF720908:KJF720962 KTB720908:KTB720962 LCX720908:LCX720962 LMT720908:LMT720962 LWP720908:LWP720962 MGL720908:MGL720962 MQH720908:MQH720962 NAD720908:NAD720962 NJZ720908:NJZ720962 NTV720908:NTV720962 ODR720908:ODR720962 ONN720908:ONN720962 OXJ720908:OXJ720962 PHF720908:PHF720962 PRB720908:PRB720962 QAX720908:QAX720962 QKT720908:QKT720962 QUP720908:QUP720962 REL720908:REL720962 ROH720908:ROH720962 RYD720908:RYD720962 SHZ720908:SHZ720962 SRV720908:SRV720962 TBR720908:TBR720962 TLN720908:TLN720962 TVJ720908:TVJ720962 UFF720908:UFF720962 UPB720908:UPB720962 UYX720908:UYX720962 VIT720908:VIT720962 VSP720908:VSP720962 WCL720908:WCL720962 WMH720908:WMH720962 WWD720908:WWD720962 V786444:V786498 JR786444:JR786498 TN786444:TN786498 ADJ786444:ADJ786498 ANF786444:ANF786498 AXB786444:AXB786498 BGX786444:BGX786498 BQT786444:BQT786498 CAP786444:CAP786498 CKL786444:CKL786498 CUH786444:CUH786498 DED786444:DED786498 DNZ786444:DNZ786498 DXV786444:DXV786498 EHR786444:EHR786498 ERN786444:ERN786498 FBJ786444:FBJ786498 FLF786444:FLF786498 FVB786444:FVB786498 GEX786444:GEX786498 GOT786444:GOT786498 GYP786444:GYP786498 HIL786444:HIL786498 HSH786444:HSH786498 ICD786444:ICD786498 ILZ786444:ILZ786498 IVV786444:IVV786498 JFR786444:JFR786498 JPN786444:JPN786498 JZJ786444:JZJ786498 KJF786444:KJF786498 KTB786444:KTB786498 LCX786444:LCX786498 LMT786444:LMT786498 LWP786444:LWP786498 MGL786444:MGL786498 MQH786444:MQH786498 NAD786444:NAD786498 NJZ786444:NJZ786498 NTV786444:NTV786498 ODR786444:ODR786498 ONN786444:ONN786498 OXJ786444:OXJ786498 PHF786444:PHF786498 PRB786444:PRB786498 QAX786444:QAX786498 QKT786444:QKT786498 QUP786444:QUP786498 REL786444:REL786498 ROH786444:ROH786498 RYD786444:RYD786498 SHZ786444:SHZ786498 SRV786444:SRV786498 TBR786444:TBR786498 TLN786444:TLN786498 TVJ786444:TVJ786498 UFF786444:UFF786498 UPB786444:UPB786498 UYX786444:UYX786498 VIT786444:VIT786498 VSP786444:VSP786498 WCL786444:WCL786498 WMH786444:WMH786498 WWD786444:WWD786498 V851980:V852034 JR851980:JR852034 TN851980:TN852034 ADJ851980:ADJ852034 ANF851980:ANF852034 AXB851980:AXB852034 BGX851980:BGX852034 BQT851980:BQT852034 CAP851980:CAP852034 CKL851980:CKL852034 CUH851980:CUH852034 DED851980:DED852034 DNZ851980:DNZ852034 DXV851980:DXV852034 EHR851980:EHR852034 ERN851980:ERN852034 FBJ851980:FBJ852034 FLF851980:FLF852034 FVB851980:FVB852034 GEX851980:GEX852034 GOT851980:GOT852034 GYP851980:GYP852034 HIL851980:HIL852034 HSH851980:HSH852034 ICD851980:ICD852034 ILZ851980:ILZ852034 IVV851980:IVV852034 JFR851980:JFR852034 JPN851980:JPN852034 JZJ851980:JZJ852034 KJF851980:KJF852034 KTB851980:KTB852034 LCX851980:LCX852034 LMT851980:LMT852034 LWP851980:LWP852034 MGL851980:MGL852034 MQH851980:MQH852034 NAD851980:NAD852034 NJZ851980:NJZ852034 NTV851980:NTV852034 ODR851980:ODR852034 ONN851980:ONN852034 OXJ851980:OXJ852034 PHF851980:PHF852034 PRB851980:PRB852034 QAX851980:QAX852034 QKT851980:QKT852034 QUP851980:QUP852034 REL851980:REL852034 ROH851980:ROH852034 RYD851980:RYD852034 SHZ851980:SHZ852034 SRV851980:SRV852034 TBR851980:TBR852034 TLN851980:TLN852034 TVJ851980:TVJ852034 UFF851980:UFF852034 UPB851980:UPB852034 UYX851980:UYX852034 VIT851980:VIT852034 VSP851980:VSP852034 WCL851980:WCL852034 WMH851980:WMH852034 WWD851980:WWD852034 V917516:V917570 JR917516:JR917570 TN917516:TN917570 ADJ917516:ADJ917570 ANF917516:ANF917570 AXB917516:AXB917570 BGX917516:BGX917570 BQT917516:BQT917570 CAP917516:CAP917570 CKL917516:CKL917570 CUH917516:CUH917570 DED917516:DED917570 DNZ917516:DNZ917570 DXV917516:DXV917570 EHR917516:EHR917570 ERN917516:ERN917570 FBJ917516:FBJ917570 FLF917516:FLF917570 FVB917516:FVB917570 GEX917516:GEX917570 GOT917516:GOT917570 GYP917516:GYP917570 HIL917516:HIL917570 HSH917516:HSH917570 ICD917516:ICD917570 ILZ917516:ILZ917570 IVV917516:IVV917570 JFR917516:JFR917570 JPN917516:JPN917570 JZJ917516:JZJ917570 KJF917516:KJF917570 KTB917516:KTB917570 LCX917516:LCX917570 LMT917516:LMT917570 LWP917516:LWP917570 MGL917516:MGL917570 MQH917516:MQH917570 NAD917516:NAD917570 NJZ917516:NJZ917570 NTV917516:NTV917570 ODR917516:ODR917570 ONN917516:ONN917570 OXJ917516:OXJ917570 PHF917516:PHF917570 PRB917516:PRB917570 QAX917516:QAX917570 QKT917516:QKT917570 QUP917516:QUP917570 REL917516:REL917570 ROH917516:ROH917570 RYD917516:RYD917570 SHZ917516:SHZ917570 SRV917516:SRV917570 TBR917516:TBR917570 TLN917516:TLN917570 TVJ917516:TVJ917570 UFF917516:UFF917570 UPB917516:UPB917570 UYX917516:UYX917570 VIT917516:VIT917570 VSP917516:VSP917570 WCL917516:WCL917570 WMH917516:WMH917570 WWD917516:WWD917570 V983052:V983106 JR983052:JR983106 TN983052:TN983106 ADJ983052:ADJ983106 ANF983052:ANF983106 AXB983052:AXB983106 BGX983052:BGX983106 BQT983052:BQT983106 CAP983052:CAP983106 CKL983052:CKL983106 CUH983052:CUH983106 DED983052:DED983106 DNZ983052:DNZ983106 DXV983052:DXV983106 EHR983052:EHR983106 ERN983052:ERN983106 FBJ983052:FBJ983106 FLF983052:FLF983106 FVB983052:FVB983106 GEX983052:GEX983106 GOT983052:GOT983106 GYP983052:GYP983106 HIL983052:HIL983106 HSH983052:HSH983106 ICD983052:ICD983106 ILZ983052:ILZ983106 IVV983052:IVV983106 JFR983052:JFR983106 JPN983052:JPN983106 JZJ983052:JZJ983106 KJF983052:KJF983106 KTB983052:KTB983106 LCX983052:LCX983106 LMT983052:LMT983106 LWP983052:LWP983106 MGL983052:MGL983106 MQH983052:MQH983106 NAD983052:NAD983106 NJZ983052:NJZ983106 NTV983052:NTV983106 ODR983052:ODR983106 ONN983052:ONN983106 OXJ983052:OXJ983106 PHF983052:PHF983106 PRB983052:PRB983106 QAX983052:QAX983106 QKT983052:QKT983106 QUP983052:QUP983106 REL983052:REL983106 ROH983052:ROH983106 RYD983052:RYD983106 SHZ983052:SHZ983106 SRV983052:SRV983106 TBR983052:TBR983106 TLN983052:TLN983106 TVJ983052:TVJ983106 UFF983052:UFF983106 UPB983052:UPB983106 UYX983052:UYX983106 VIT983052:VIT983106 VSP983052:VSP983106 WCL983052:WCL983106 WMH983052:WMH983106 WWD983052:WWD983106 AQ12:AQ66 KM12:KM66 UI12:UI66 AEE12:AEE66 AOA12:AOA66 AXW12:AXW66 BHS12:BHS66 BRO12:BRO66 CBK12:CBK66 CLG12:CLG66 CVC12:CVC66 DEY12:DEY66 DOU12:DOU66 DYQ12:DYQ66 EIM12:EIM66 ESI12:ESI66 FCE12:FCE66 FMA12:FMA66 FVW12:FVW66 GFS12:GFS66 GPO12:GPO66 GZK12:GZK66 HJG12:HJG66 HTC12:HTC66 ICY12:ICY66 IMU12:IMU66 IWQ12:IWQ66 JGM12:JGM66 JQI12:JQI66 KAE12:KAE66 KKA12:KKA66 KTW12:KTW66 LDS12:LDS66 LNO12:LNO66 LXK12:LXK66 MHG12:MHG66 MRC12:MRC66 NAY12:NAY66 NKU12:NKU66 NUQ12:NUQ66 OEM12:OEM66 OOI12:OOI66 OYE12:OYE66 PIA12:PIA66 PRW12:PRW66 QBS12:QBS66 QLO12:QLO66 QVK12:QVK66 RFG12:RFG66 RPC12:RPC66 RYY12:RYY66 SIU12:SIU66 SSQ12:SSQ66 TCM12:TCM66 TMI12:TMI66 TWE12:TWE66 UGA12:UGA66 UPW12:UPW66 UZS12:UZS66 VJO12:VJO66 VTK12:VTK66 WDG12:WDG66 WNC12:WNC66 WWY12:WWY66 AQ65548:AQ65602 KM65548:KM65602 UI65548:UI65602 AEE65548:AEE65602 AOA65548:AOA65602 AXW65548:AXW65602 BHS65548:BHS65602 BRO65548:BRO65602 CBK65548:CBK65602 CLG65548:CLG65602 CVC65548:CVC65602 DEY65548:DEY65602 DOU65548:DOU65602 DYQ65548:DYQ65602 EIM65548:EIM65602 ESI65548:ESI65602 FCE65548:FCE65602 FMA65548:FMA65602 FVW65548:FVW65602 GFS65548:GFS65602 GPO65548:GPO65602 GZK65548:GZK65602 HJG65548:HJG65602 HTC65548:HTC65602 ICY65548:ICY65602 IMU65548:IMU65602 IWQ65548:IWQ65602 JGM65548:JGM65602 JQI65548:JQI65602 KAE65548:KAE65602 KKA65548:KKA65602 KTW65548:KTW65602 LDS65548:LDS65602 LNO65548:LNO65602 LXK65548:LXK65602 MHG65548:MHG65602 MRC65548:MRC65602 NAY65548:NAY65602 NKU65548:NKU65602 NUQ65548:NUQ65602 OEM65548:OEM65602 OOI65548:OOI65602 OYE65548:OYE65602 PIA65548:PIA65602 PRW65548:PRW65602 QBS65548:QBS65602 QLO65548:QLO65602 QVK65548:QVK65602 RFG65548:RFG65602 RPC65548:RPC65602 RYY65548:RYY65602 SIU65548:SIU65602 SSQ65548:SSQ65602 TCM65548:TCM65602 TMI65548:TMI65602 TWE65548:TWE65602 UGA65548:UGA65602 UPW65548:UPW65602 UZS65548:UZS65602 VJO65548:VJO65602 VTK65548:VTK65602 WDG65548:WDG65602 WNC65548:WNC65602 WWY65548:WWY65602 AQ131084:AQ131138 KM131084:KM131138 UI131084:UI131138 AEE131084:AEE131138 AOA131084:AOA131138 AXW131084:AXW131138 BHS131084:BHS131138 BRO131084:BRO131138 CBK131084:CBK131138 CLG131084:CLG131138 CVC131084:CVC131138 DEY131084:DEY131138 DOU131084:DOU131138 DYQ131084:DYQ131138 EIM131084:EIM131138 ESI131084:ESI131138 FCE131084:FCE131138 FMA131084:FMA131138 FVW131084:FVW131138 GFS131084:GFS131138 GPO131084:GPO131138 GZK131084:GZK131138 HJG131084:HJG131138 HTC131084:HTC131138 ICY131084:ICY131138 IMU131084:IMU131138 IWQ131084:IWQ131138 JGM131084:JGM131138 JQI131084:JQI131138 KAE131084:KAE131138 KKA131084:KKA131138 KTW131084:KTW131138 LDS131084:LDS131138 LNO131084:LNO131138 LXK131084:LXK131138 MHG131084:MHG131138 MRC131084:MRC131138 NAY131084:NAY131138 NKU131084:NKU131138 NUQ131084:NUQ131138 OEM131084:OEM131138 OOI131084:OOI131138 OYE131084:OYE131138 PIA131084:PIA131138 PRW131084:PRW131138 QBS131084:QBS131138 QLO131084:QLO131138 QVK131084:QVK131138 RFG131084:RFG131138 RPC131084:RPC131138 RYY131084:RYY131138 SIU131084:SIU131138 SSQ131084:SSQ131138 TCM131084:TCM131138 TMI131084:TMI131138 TWE131084:TWE131138 UGA131084:UGA131138 UPW131084:UPW131138 UZS131084:UZS131138 VJO131084:VJO131138 VTK131084:VTK131138 WDG131084:WDG131138 WNC131084:WNC131138 WWY131084:WWY131138 AQ196620:AQ196674 KM196620:KM196674 UI196620:UI196674 AEE196620:AEE196674 AOA196620:AOA196674 AXW196620:AXW196674 BHS196620:BHS196674 BRO196620:BRO196674 CBK196620:CBK196674 CLG196620:CLG196674 CVC196620:CVC196674 DEY196620:DEY196674 DOU196620:DOU196674 DYQ196620:DYQ196674 EIM196620:EIM196674 ESI196620:ESI196674 FCE196620:FCE196674 FMA196620:FMA196674 FVW196620:FVW196674 GFS196620:GFS196674 GPO196620:GPO196674 GZK196620:GZK196674 HJG196620:HJG196674 HTC196620:HTC196674 ICY196620:ICY196674 IMU196620:IMU196674 IWQ196620:IWQ196674 JGM196620:JGM196674 JQI196620:JQI196674 KAE196620:KAE196674 KKA196620:KKA196674 KTW196620:KTW196674 LDS196620:LDS196674 LNO196620:LNO196674 LXK196620:LXK196674 MHG196620:MHG196674 MRC196620:MRC196674 NAY196620:NAY196674 NKU196620:NKU196674 NUQ196620:NUQ196674 OEM196620:OEM196674 OOI196620:OOI196674 OYE196620:OYE196674 PIA196620:PIA196674 PRW196620:PRW196674 QBS196620:QBS196674 QLO196620:QLO196674 QVK196620:QVK196674 RFG196620:RFG196674 RPC196620:RPC196674 RYY196620:RYY196674 SIU196620:SIU196674 SSQ196620:SSQ196674 TCM196620:TCM196674 TMI196620:TMI196674 TWE196620:TWE196674 UGA196620:UGA196674 UPW196620:UPW196674 UZS196620:UZS196674 VJO196620:VJO196674 VTK196620:VTK196674 WDG196620:WDG196674 WNC196620:WNC196674 WWY196620:WWY196674 AQ262156:AQ262210 KM262156:KM262210 UI262156:UI262210 AEE262156:AEE262210 AOA262156:AOA262210 AXW262156:AXW262210 BHS262156:BHS262210 BRO262156:BRO262210 CBK262156:CBK262210 CLG262156:CLG262210 CVC262156:CVC262210 DEY262156:DEY262210 DOU262156:DOU262210 DYQ262156:DYQ262210 EIM262156:EIM262210 ESI262156:ESI262210 FCE262156:FCE262210 FMA262156:FMA262210 FVW262156:FVW262210 GFS262156:GFS262210 GPO262156:GPO262210 GZK262156:GZK262210 HJG262156:HJG262210 HTC262156:HTC262210 ICY262156:ICY262210 IMU262156:IMU262210 IWQ262156:IWQ262210 JGM262156:JGM262210 JQI262156:JQI262210 KAE262156:KAE262210 KKA262156:KKA262210 KTW262156:KTW262210 LDS262156:LDS262210 LNO262156:LNO262210 LXK262156:LXK262210 MHG262156:MHG262210 MRC262156:MRC262210 NAY262156:NAY262210 NKU262156:NKU262210 NUQ262156:NUQ262210 OEM262156:OEM262210 OOI262156:OOI262210 OYE262156:OYE262210 PIA262156:PIA262210 PRW262156:PRW262210 QBS262156:QBS262210 QLO262156:QLO262210 QVK262156:QVK262210 RFG262156:RFG262210 RPC262156:RPC262210 RYY262156:RYY262210 SIU262156:SIU262210 SSQ262156:SSQ262210 TCM262156:TCM262210 TMI262156:TMI262210 TWE262156:TWE262210 UGA262156:UGA262210 UPW262156:UPW262210 UZS262156:UZS262210 VJO262156:VJO262210 VTK262156:VTK262210 WDG262156:WDG262210 WNC262156:WNC262210 WWY262156:WWY262210 AQ327692:AQ327746 KM327692:KM327746 UI327692:UI327746 AEE327692:AEE327746 AOA327692:AOA327746 AXW327692:AXW327746 BHS327692:BHS327746 BRO327692:BRO327746 CBK327692:CBK327746 CLG327692:CLG327746 CVC327692:CVC327746 DEY327692:DEY327746 DOU327692:DOU327746 DYQ327692:DYQ327746 EIM327692:EIM327746 ESI327692:ESI327746 FCE327692:FCE327746 FMA327692:FMA327746 FVW327692:FVW327746 GFS327692:GFS327746 GPO327692:GPO327746 GZK327692:GZK327746 HJG327692:HJG327746 HTC327692:HTC327746 ICY327692:ICY327746 IMU327692:IMU327746 IWQ327692:IWQ327746 JGM327692:JGM327746 JQI327692:JQI327746 KAE327692:KAE327746 KKA327692:KKA327746 KTW327692:KTW327746 LDS327692:LDS327746 LNO327692:LNO327746 LXK327692:LXK327746 MHG327692:MHG327746 MRC327692:MRC327746 NAY327692:NAY327746 NKU327692:NKU327746 NUQ327692:NUQ327746 OEM327692:OEM327746 OOI327692:OOI327746 OYE327692:OYE327746 PIA327692:PIA327746 PRW327692:PRW327746 QBS327692:QBS327746 QLO327692:QLO327746 QVK327692:QVK327746 RFG327692:RFG327746 RPC327692:RPC327746 RYY327692:RYY327746 SIU327692:SIU327746 SSQ327692:SSQ327746 TCM327692:TCM327746 TMI327692:TMI327746 TWE327692:TWE327746 UGA327692:UGA327746 UPW327692:UPW327746 UZS327692:UZS327746 VJO327692:VJO327746 VTK327692:VTK327746 WDG327692:WDG327746 WNC327692:WNC327746 WWY327692:WWY327746 AQ393228:AQ393282 KM393228:KM393282 UI393228:UI393282 AEE393228:AEE393282 AOA393228:AOA393282 AXW393228:AXW393282 BHS393228:BHS393282 BRO393228:BRO393282 CBK393228:CBK393282 CLG393228:CLG393282 CVC393228:CVC393282 DEY393228:DEY393282 DOU393228:DOU393282 DYQ393228:DYQ393282 EIM393228:EIM393282 ESI393228:ESI393282 FCE393228:FCE393282 FMA393228:FMA393282 FVW393228:FVW393282 GFS393228:GFS393282 GPO393228:GPO393282 GZK393228:GZK393282 HJG393228:HJG393282 HTC393228:HTC393282 ICY393228:ICY393282 IMU393228:IMU393282 IWQ393228:IWQ393282 JGM393228:JGM393282 JQI393228:JQI393282 KAE393228:KAE393282 KKA393228:KKA393282 KTW393228:KTW393282 LDS393228:LDS393282 LNO393228:LNO393282 LXK393228:LXK393282 MHG393228:MHG393282 MRC393228:MRC393282 NAY393228:NAY393282 NKU393228:NKU393282 NUQ393228:NUQ393282 OEM393228:OEM393282 OOI393228:OOI393282 OYE393228:OYE393282 PIA393228:PIA393282 PRW393228:PRW393282 QBS393228:QBS393282 QLO393228:QLO393282 QVK393228:QVK393282 RFG393228:RFG393282 RPC393228:RPC393282 RYY393228:RYY393282 SIU393228:SIU393282 SSQ393228:SSQ393282 TCM393228:TCM393282 TMI393228:TMI393282 TWE393228:TWE393282 UGA393228:UGA393282 UPW393228:UPW393282 UZS393228:UZS393282 VJO393228:VJO393282 VTK393228:VTK393282 WDG393228:WDG393282 WNC393228:WNC393282 WWY393228:WWY393282 AQ458764:AQ458818 KM458764:KM458818 UI458764:UI458818 AEE458764:AEE458818 AOA458764:AOA458818 AXW458764:AXW458818 BHS458764:BHS458818 BRO458764:BRO458818 CBK458764:CBK458818 CLG458764:CLG458818 CVC458764:CVC458818 DEY458764:DEY458818 DOU458764:DOU458818 DYQ458764:DYQ458818 EIM458764:EIM458818 ESI458764:ESI458818 FCE458764:FCE458818 FMA458764:FMA458818 FVW458764:FVW458818 GFS458764:GFS458818 GPO458764:GPO458818 GZK458764:GZK458818 HJG458764:HJG458818 HTC458764:HTC458818 ICY458764:ICY458818 IMU458764:IMU458818 IWQ458764:IWQ458818 JGM458764:JGM458818 JQI458764:JQI458818 KAE458764:KAE458818 KKA458764:KKA458818 KTW458764:KTW458818 LDS458764:LDS458818 LNO458764:LNO458818 LXK458764:LXK458818 MHG458764:MHG458818 MRC458764:MRC458818 NAY458764:NAY458818 NKU458764:NKU458818 NUQ458764:NUQ458818 OEM458764:OEM458818 OOI458764:OOI458818 OYE458764:OYE458818 PIA458764:PIA458818 PRW458764:PRW458818 QBS458764:QBS458818 QLO458764:QLO458818 QVK458764:QVK458818 RFG458764:RFG458818 RPC458764:RPC458818 RYY458764:RYY458818 SIU458764:SIU458818 SSQ458764:SSQ458818 TCM458764:TCM458818 TMI458764:TMI458818 TWE458764:TWE458818 UGA458764:UGA458818 UPW458764:UPW458818 UZS458764:UZS458818 VJO458764:VJO458818 VTK458764:VTK458818 WDG458764:WDG458818 WNC458764:WNC458818 WWY458764:WWY458818 AQ524300:AQ524354 KM524300:KM524354 UI524300:UI524354 AEE524300:AEE524354 AOA524300:AOA524354 AXW524300:AXW524354 BHS524300:BHS524354 BRO524300:BRO524354 CBK524300:CBK524354 CLG524300:CLG524354 CVC524300:CVC524354 DEY524300:DEY524354 DOU524300:DOU524354 DYQ524300:DYQ524354 EIM524300:EIM524354 ESI524300:ESI524354 FCE524300:FCE524354 FMA524300:FMA524354 FVW524300:FVW524354 GFS524300:GFS524354 GPO524300:GPO524354 GZK524300:GZK524354 HJG524300:HJG524354 HTC524300:HTC524354 ICY524300:ICY524354 IMU524300:IMU524354 IWQ524300:IWQ524354 JGM524300:JGM524354 JQI524300:JQI524354 KAE524300:KAE524354 KKA524300:KKA524354 KTW524300:KTW524354 LDS524300:LDS524354 LNO524300:LNO524354 LXK524300:LXK524354 MHG524300:MHG524354 MRC524300:MRC524354 NAY524300:NAY524354 NKU524300:NKU524354 NUQ524300:NUQ524354 OEM524300:OEM524354 OOI524300:OOI524354 OYE524300:OYE524354 PIA524300:PIA524354 PRW524300:PRW524354 QBS524300:QBS524354 QLO524300:QLO524354 QVK524300:QVK524354 RFG524300:RFG524354 RPC524300:RPC524354 RYY524300:RYY524354 SIU524300:SIU524354 SSQ524300:SSQ524354 TCM524300:TCM524354 TMI524300:TMI524354 TWE524300:TWE524354 UGA524300:UGA524354 UPW524300:UPW524354 UZS524300:UZS524354 VJO524300:VJO524354 VTK524300:VTK524354 WDG524300:WDG524354 WNC524300:WNC524354 WWY524300:WWY524354 AQ589836:AQ589890 KM589836:KM589890 UI589836:UI589890 AEE589836:AEE589890 AOA589836:AOA589890 AXW589836:AXW589890 BHS589836:BHS589890 BRO589836:BRO589890 CBK589836:CBK589890 CLG589836:CLG589890 CVC589836:CVC589890 DEY589836:DEY589890 DOU589836:DOU589890 DYQ589836:DYQ589890 EIM589836:EIM589890 ESI589836:ESI589890 FCE589836:FCE589890 FMA589836:FMA589890 FVW589836:FVW589890 GFS589836:GFS589890 GPO589836:GPO589890 GZK589836:GZK589890 HJG589836:HJG589890 HTC589836:HTC589890 ICY589836:ICY589890 IMU589836:IMU589890 IWQ589836:IWQ589890 JGM589836:JGM589890 JQI589836:JQI589890 KAE589836:KAE589890 KKA589836:KKA589890 KTW589836:KTW589890 LDS589836:LDS589890 LNO589836:LNO589890 LXK589836:LXK589890 MHG589836:MHG589890 MRC589836:MRC589890 NAY589836:NAY589890 NKU589836:NKU589890 NUQ589836:NUQ589890 OEM589836:OEM589890 OOI589836:OOI589890 OYE589836:OYE589890 PIA589836:PIA589890 PRW589836:PRW589890 QBS589836:QBS589890 QLO589836:QLO589890 QVK589836:QVK589890 RFG589836:RFG589890 RPC589836:RPC589890 RYY589836:RYY589890 SIU589836:SIU589890 SSQ589836:SSQ589890 TCM589836:TCM589890 TMI589836:TMI589890 TWE589836:TWE589890 UGA589836:UGA589890 UPW589836:UPW589890 UZS589836:UZS589890 VJO589836:VJO589890 VTK589836:VTK589890 WDG589836:WDG589890 WNC589836:WNC589890 WWY589836:WWY589890 AQ655372:AQ655426 KM655372:KM655426 UI655372:UI655426 AEE655372:AEE655426 AOA655372:AOA655426 AXW655372:AXW655426 BHS655372:BHS655426 BRO655372:BRO655426 CBK655372:CBK655426 CLG655372:CLG655426 CVC655372:CVC655426 DEY655372:DEY655426 DOU655372:DOU655426 DYQ655372:DYQ655426 EIM655372:EIM655426 ESI655372:ESI655426 FCE655372:FCE655426 FMA655372:FMA655426 FVW655372:FVW655426 GFS655372:GFS655426 GPO655372:GPO655426 GZK655372:GZK655426 HJG655372:HJG655426 HTC655372:HTC655426 ICY655372:ICY655426 IMU655372:IMU655426 IWQ655372:IWQ655426 JGM655372:JGM655426 JQI655372:JQI655426 KAE655372:KAE655426 KKA655372:KKA655426 KTW655372:KTW655426 LDS655372:LDS655426 LNO655372:LNO655426 LXK655372:LXK655426 MHG655372:MHG655426 MRC655372:MRC655426 NAY655372:NAY655426 NKU655372:NKU655426 NUQ655372:NUQ655426 OEM655372:OEM655426 OOI655372:OOI655426 OYE655372:OYE655426 PIA655372:PIA655426 PRW655372:PRW655426 QBS655372:QBS655426 QLO655372:QLO655426 QVK655372:QVK655426 RFG655372:RFG655426 RPC655372:RPC655426 RYY655372:RYY655426 SIU655372:SIU655426 SSQ655372:SSQ655426 TCM655372:TCM655426 TMI655372:TMI655426 TWE655372:TWE655426 UGA655372:UGA655426 UPW655372:UPW655426 UZS655372:UZS655426 VJO655372:VJO655426 VTK655372:VTK655426 WDG655372:WDG655426 WNC655372:WNC655426 WWY655372:WWY655426 AQ720908:AQ720962 KM720908:KM720962 UI720908:UI720962 AEE720908:AEE720962 AOA720908:AOA720962 AXW720908:AXW720962 BHS720908:BHS720962 BRO720908:BRO720962 CBK720908:CBK720962 CLG720908:CLG720962 CVC720908:CVC720962 DEY720908:DEY720962 DOU720908:DOU720962 DYQ720908:DYQ720962 EIM720908:EIM720962 ESI720908:ESI720962 FCE720908:FCE720962 FMA720908:FMA720962 FVW720908:FVW720962 GFS720908:GFS720962 GPO720908:GPO720962 GZK720908:GZK720962 HJG720908:HJG720962 HTC720908:HTC720962 ICY720908:ICY720962 IMU720908:IMU720962 IWQ720908:IWQ720962 JGM720908:JGM720962 JQI720908:JQI720962 KAE720908:KAE720962 KKA720908:KKA720962 KTW720908:KTW720962 LDS720908:LDS720962 LNO720908:LNO720962 LXK720908:LXK720962 MHG720908:MHG720962 MRC720908:MRC720962 NAY720908:NAY720962 NKU720908:NKU720962 NUQ720908:NUQ720962 OEM720908:OEM720962 OOI720908:OOI720962 OYE720908:OYE720962 PIA720908:PIA720962 PRW720908:PRW720962 QBS720908:QBS720962 QLO720908:QLO720962 QVK720908:QVK720962 RFG720908:RFG720962 RPC720908:RPC720962 RYY720908:RYY720962 SIU720908:SIU720962 SSQ720908:SSQ720962 TCM720908:TCM720962 TMI720908:TMI720962 TWE720908:TWE720962 UGA720908:UGA720962 UPW720908:UPW720962 UZS720908:UZS720962 VJO720908:VJO720962 VTK720908:VTK720962 WDG720908:WDG720962 WNC720908:WNC720962 WWY720908:WWY720962 AQ786444:AQ786498 KM786444:KM786498 UI786444:UI786498 AEE786444:AEE786498 AOA786444:AOA786498 AXW786444:AXW786498 BHS786444:BHS786498 BRO786444:BRO786498 CBK786444:CBK786498 CLG786444:CLG786498 CVC786444:CVC786498 DEY786444:DEY786498 DOU786444:DOU786498 DYQ786444:DYQ786498 EIM786444:EIM786498 ESI786444:ESI786498 FCE786444:FCE786498 FMA786444:FMA786498 FVW786444:FVW786498 GFS786444:GFS786498 GPO786444:GPO786498 GZK786444:GZK786498 HJG786444:HJG786498 HTC786444:HTC786498 ICY786444:ICY786498 IMU786444:IMU786498 IWQ786444:IWQ786498 JGM786444:JGM786498 JQI786444:JQI786498 KAE786444:KAE786498 KKA786444:KKA786498 KTW786444:KTW786498 LDS786444:LDS786498 LNO786444:LNO786498 LXK786444:LXK786498 MHG786444:MHG786498 MRC786444:MRC786498 NAY786444:NAY786498 NKU786444:NKU786498 NUQ786444:NUQ786498 OEM786444:OEM786498 OOI786444:OOI786498 OYE786444:OYE786498 PIA786444:PIA786498 PRW786444:PRW786498 QBS786444:QBS786498 QLO786444:QLO786498 QVK786444:QVK786498 RFG786444:RFG786498 RPC786444:RPC786498 RYY786444:RYY786498 SIU786444:SIU786498 SSQ786444:SSQ786498 TCM786444:TCM786498 TMI786444:TMI786498 TWE786444:TWE786498 UGA786444:UGA786498 UPW786444:UPW786498 UZS786444:UZS786498 VJO786444:VJO786498 VTK786444:VTK786498 WDG786444:WDG786498 WNC786444:WNC786498 WWY786444:WWY786498 AQ851980:AQ852034 KM851980:KM852034 UI851980:UI852034 AEE851980:AEE852034 AOA851980:AOA852034 AXW851980:AXW852034 BHS851980:BHS852034 BRO851980:BRO852034 CBK851980:CBK852034 CLG851980:CLG852034 CVC851980:CVC852034 DEY851980:DEY852034 DOU851980:DOU852034 DYQ851980:DYQ852034 EIM851980:EIM852034 ESI851980:ESI852034 FCE851980:FCE852034 FMA851980:FMA852034 FVW851980:FVW852034 GFS851980:GFS852034 GPO851980:GPO852034 GZK851980:GZK852034 HJG851980:HJG852034 HTC851980:HTC852034 ICY851980:ICY852034 IMU851980:IMU852034 IWQ851980:IWQ852034 JGM851980:JGM852034 JQI851980:JQI852034 KAE851980:KAE852034 KKA851980:KKA852034 KTW851980:KTW852034 LDS851980:LDS852034 LNO851980:LNO852034 LXK851980:LXK852034 MHG851980:MHG852034 MRC851980:MRC852034 NAY851980:NAY852034 NKU851980:NKU852034 NUQ851980:NUQ852034 OEM851980:OEM852034 OOI851980:OOI852034 OYE851980:OYE852034 PIA851980:PIA852034 PRW851980:PRW852034 QBS851980:QBS852034 QLO851980:QLO852034 QVK851980:QVK852034 RFG851980:RFG852034 RPC851980:RPC852034 RYY851980:RYY852034 SIU851980:SIU852034 SSQ851980:SSQ852034 TCM851980:TCM852034 TMI851980:TMI852034 TWE851980:TWE852034 UGA851980:UGA852034 UPW851980:UPW852034 UZS851980:UZS852034 VJO851980:VJO852034 VTK851980:VTK852034 WDG851980:WDG852034 WNC851980:WNC852034 WWY851980:WWY852034 AQ917516:AQ917570 KM917516:KM917570 UI917516:UI917570 AEE917516:AEE917570 AOA917516:AOA917570 AXW917516:AXW917570 BHS917516:BHS917570 BRO917516:BRO917570 CBK917516:CBK917570 CLG917516:CLG917570 CVC917516:CVC917570 DEY917516:DEY917570 DOU917516:DOU917570 DYQ917516:DYQ917570 EIM917516:EIM917570 ESI917516:ESI917570 FCE917516:FCE917570 FMA917516:FMA917570 FVW917516:FVW917570 GFS917516:GFS917570 GPO917516:GPO917570 GZK917516:GZK917570 HJG917516:HJG917570 HTC917516:HTC917570 ICY917516:ICY917570 IMU917516:IMU917570 IWQ917516:IWQ917570 JGM917516:JGM917570 JQI917516:JQI917570 KAE917516:KAE917570 KKA917516:KKA917570 KTW917516:KTW917570 LDS917516:LDS917570 LNO917516:LNO917570 LXK917516:LXK917570 MHG917516:MHG917570 MRC917516:MRC917570 NAY917516:NAY917570 NKU917516:NKU917570 NUQ917516:NUQ917570 OEM917516:OEM917570 OOI917516:OOI917570 OYE917516:OYE917570 PIA917516:PIA917570 PRW917516:PRW917570 QBS917516:QBS917570 QLO917516:QLO917570 QVK917516:QVK917570 RFG917516:RFG917570 RPC917516:RPC917570 RYY917516:RYY917570 SIU917516:SIU917570 SSQ917516:SSQ917570 TCM917516:TCM917570 TMI917516:TMI917570 TWE917516:TWE917570 UGA917516:UGA917570 UPW917516:UPW917570 UZS917516:UZS917570 VJO917516:VJO917570 VTK917516:VTK917570 WDG917516:WDG917570 WNC917516:WNC917570 WWY917516:WWY917570 AQ983052:AQ983106 KM983052:KM983106 UI983052:UI983106 AEE983052:AEE983106 AOA983052:AOA983106 AXW983052:AXW983106 BHS983052:BHS983106 BRO983052:BRO983106 CBK983052:CBK983106 CLG983052:CLG983106 CVC983052:CVC983106 DEY983052:DEY983106 DOU983052:DOU983106 DYQ983052:DYQ983106 EIM983052:EIM983106 ESI983052:ESI983106 FCE983052:FCE983106 FMA983052:FMA983106 FVW983052:FVW983106 GFS983052:GFS983106 GPO983052:GPO983106 GZK983052:GZK983106 HJG983052:HJG983106 HTC983052:HTC983106 ICY983052:ICY983106 IMU983052:IMU983106 IWQ983052:IWQ983106 JGM983052:JGM983106 JQI983052:JQI983106 KAE983052:KAE983106 KKA983052:KKA983106 KTW983052:KTW983106 LDS983052:LDS983106 LNO983052:LNO983106 LXK983052:LXK983106 MHG983052:MHG983106 MRC983052:MRC983106 NAY983052:NAY983106 NKU983052:NKU983106 NUQ983052:NUQ983106 OEM983052:OEM983106 OOI983052:OOI983106 OYE983052:OYE983106 PIA983052:PIA983106 PRW983052:PRW983106 QBS983052:QBS983106 QLO983052:QLO983106 QVK983052:QVK983106 RFG983052:RFG983106 RPC983052:RPC983106 RYY983052:RYY983106 SIU983052:SIU983106 SSQ983052:SSQ983106 TCM983052:TCM983106 TMI983052:TMI983106 TWE983052:TWE983106 UGA983052:UGA983106 UPW983052:UPW983106 UZS983052:UZS983106 VJO983052:VJO983106 VTK983052:VTK983106 WDG983052:WDG983106 WNC983052:WNC983106 WWY983052:WWY983106 AX12:AX66 KT12:KT66 UP12:UP66 AEL12:AEL66 AOH12:AOH66 AYD12:AYD66 BHZ12:BHZ66 BRV12:BRV66 CBR12:CBR66 CLN12:CLN66 CVJ12:CVJ66 DFF12:DFF66 DPB12:DPB66 DYX12:DYX66 EIT12:EIT66 ESP12:ESP66 FCL12:FCL66 FMH12:FMH66 FWD12:FWD66 GFZ12:GFZ66 GPV12:GPV66 GZR12:GZR66 HJN12:HJN66 HTJ12:HTJ66 IDF12:IDF66 INB12:INB66 IWX12:IWX66 JGT12:JGT66 JQP12:JQP66 KAL12:KAL66 KKH12:KKH66 KUD12:KUD66 LDZ12:LDZ66 LNV12:LNV66 LXR12:LXR66 MHN12:MHN66 MRJ12:MRJ66 NBF12:NBF66 NLB12:NLB66 NUX12:NUX66 OET12:OET66 OOP12:OOP66 OYL12:OYL66 PIH12:PIH66 PSD12:PSD66 QBZ12:QBZ66 QLV12:QLV66 QVR12:QVR66 RFN12:RFN66 RPJ12:RPJ66 RZF12:RZF66 SJB12:SJB66 SSX12:SSX66 TCT12:TCT66 TMP12:TMP66 TWL12:TWL66 UGH12:UGH66 UQD12:UQD66 UZZ12:UZZ66 VJV12:VJV66 VTR12:VTR66 WDN12:WDN66 WNJ12:WNJ66 WXF12:WXF66 AX65548:AX65602 KT65548:KT65602 UP65548:UP65602 AEL65548:AEL65602 AOH65548:AOH65602 AYD65548:AYD65602 BHZ65548:BHZ65602 BRV65548:BRV65602 CBR65548:CBR65602 CLN65548:CLN65602 CVJ65548:CVJ65602 DFF65548:DFF65602 DPB65548:DPB65602 DYX65548:DYX65602 EIT65548:EIT65602 ESP65548:ESP65602 FCL65548:FCL65602 FMH65548:FMH65602 FWD65548:FWD65602 GFZ65548:GFZ65602 GPV65548:GPV65602 GZR65548:GZR65602 HJN65548:HJN65602 HTJ65548:HTJ65602 IDF65548:IDF65602 INB65548:INB65602 IWX65548:IWX65602 JGT65548:JGT65602 JQP65548:JQP65602 KAL65548:KAL65602 KKH65548:KKH65602 KUD65548:KUD65602 LDZ65548:LDZ65602 LNV65548:LNV65602 LXR65548:LXR65602 MHN65548:MHN65602 MRJ65548:MRJ65602 NBF65548:NBF65602 NLB65548:NLB65602 NUX65548:NUX65602 OET65548:OET65602 OOP65548:OOP65602 OYL65548:OYL65602 PIH65548:PIH65602 PSD65548:PSD65602 QBZ65548:QBZ65602 QLV65548:QLV65602 QVR65548:QVR65602 RFN65548:RFN65602 RPJ65548:RPJ65602 RZF65548:RZF65602 SJB65548:SJB65602 SSX65548:SSX65602 TCT65548:TCT65602 TMP65548:TMP65602 TWL65548:TWL65602 UGH65548:UGH65602 UQD65548:UQD65602 UZZ65548:UZZ65602 VJV65548:VJV65602 VTR65548:VTR65602 WDN65548:WDN65602 WNJ65548:WNJ65602 WXF65548:WXF65602 AX131084:AX131138 KT131084:KT131138 UP131084:UP131138 AEL131084:AEL131138 AOH131084:AOH131138 AYD131084:AYD131138 BHZ131084:BHZ131138 BRV131084:BRV131138 CBR131084:CBR131138 CLN131084:CLN131138 CVJ131084:CVJ131138 DFF131084:DFF131138 DPB131084:DPB131138 DYX131084:DYX131138 EIT131084:EIT131138 ESP131084:ESP131138 FCL131084:FCL131138 FMH131084:FMH131138 FWD131084:FWD131138 GFZ131084:GFZ131138 GPV131084:GPV131138 GZR131084:GZR131138 HJN131084:HJN131138 HTJ131084:HTJ131138 IDF131084:IDF131138 INB131084:INB131138 IWX131084:IWX131138 JGT131084:JGT131138 JQP131084:JQP131138 KAL131084:KAL131138 KKH131084:KKH131138 KUD131084:KUD131138 LDZ131084:LDZ131138 LNV131084:LNV131138 LXR131084:LXR131138 MHN131084:MHN131138 MRJ131084:MRJ131138 NBF131084:NBF131138 NLB131084:NLB131138 NUX131084:NUX131138 OET131084:OET131138 OOP131084:OOP131138 OYL131084:OYL131138 PIH131084:PIH131138 PSD131084:PSD131138 QBZ131084:QBZ131138 QLV131084:QLV131138 QVR131084:QVR131138 RFN131084:RFN131138 RPJ131084:RPJ131138 RZF131084:RZF131138 SJB131084:SJB131138 SSX131084:SSX131138 TCT131084:TCT131138 TMP131084:TMP131138 TWL131084:TWL131138 UGH131084:UGH131138 UQD131084:UQD131138 UZZ131084:UZZ131138 VJV131084:VJV131138 VTR131084:VTR131138 WDN131084:WDN131138 WNJ131084:WNJ131138 WXF131084:WXF131138 AX196620:AX196674 KT196620:KT196674 UP196620:UP196674 AEL196620:AEL196674 AOH196620:AOH196674 AYD196620:AYD196674 BHZ196620:BHZ196674 BRV196620:BRV196674 CBR196620:CBR196674 CLN196620:CLN196674 CVJ196620:CVJ196674 DFF196620:DFF196674 DPB196620:DPB196674 DYX196620:DYX196674 EIT196620:EIT196674 ESP196620:ESP196674 FCL196620:FCL196674 FMH196620:FMH196674 FWD196620:FWD196674 GFZ196620:GFZ196674 GPV196620:GPV196674 GZR196620:GZR196674 HJN196620:HJN196674 HTJ196620:HTJ196674 IDF196620:IDF196674 INB196620:INB196674 IWX196620:IWX196674 JGT196620:JGT196674 JQP196620:JQP196674 KAL196620:KAL196674 KKH196620:KKH196674 KUD196620:KUD196674 LDZ196620:LDZ196674 LNV196620:LNV196674 LXR196620:LXR196674 MHN196620:MHN196674 MRJ196620:MRJ196674 NBF196620:NBF196674 NLB196620:NLB196674 NUX196620:NUX196674 OET196620:OET196674 OOP196620:OOP196674 OYL196620:OYL196674 PIH196620:PIH196674 PSD196620:PSD196674 QBZ196620:QBZ196674 QLV196620:QLV196674 QVR196620:QVR196674 RFN196620:RFN196674 RPJ196620:RPJ196674 RZF196620:RZF196674 SJB196620:SJB196674 SSX196620:SSX196674 TCT196620:TCT196674 TMP196620:TMP196674 TWL196620:TWL196674 UGH196620:UGH196674 UQD196620:UQD196674 UZZ196620:UZZ196674 VJV196620:VJV196674 VTR196620:VTR196674 WDN196620:WDN196674 WNJ196620:WNJ196674 WXF196620:WXF196674 AX262156:AX262210 KT262156:KT262210 UP262156:UP262210 AEL262156:AEL262210 AOH262156:AOH262210 AYD262156:AYD262210 BHZ262156:BHZ262210 BRV262156:BRV262210 CBR262156:CBR262210 CLN262156:CLN262210 CVJ262156:CVJ262210 DFF262156:DFF262210 DPB262156:DPB262210 DYX262156:DYX262210 EIT262156:EIT262210 ESP262156:ESP262210 FCL262156:FCL262210 FMH262156:FMH262210 FWD262156:FWD262210 GFZ262156:GFZ262210 GPV262156:GPV262210 GZR262156:GZR262210 HJN262156:HJN262210 HTJ262156:HTJ262210 IDF262156:IDF262210 INB262156:INB262210 IWX262156:IWX262210 JGT262156:JGT262210 JQP262156:JQP262210 KAL262156:KAL262210 KKH262156:KKH262210 KUD262156:KUD262210 LDZ262156:LDZ262210 LNV262156:LNV262210 LXR262156:LXR262210 MHN262156:MHN262210 MRJ262156:MRJ262210 NBF262156:NBF262210 NLB262156:NLB262210 NUX262156:NUX262210 OET262156:OET262210 OOP262156:OOP262210 OYL262156:OYL262210 PIH262156:PIH262210 PSD262156:PSD262210 QBZ262156:QBZ262210 QLV262156:QLV262210 QVR262156:QVR262210 RFN262156:RFN262210 RPJ262156:RPJ262210 RZF262156:RZF262210 SJB262156:SJB262210 SSX262156:SSX262210 TCT262156:TCT262210 TMP262156:TMP262210 TWL262156:TWL262210 UGH262156:UGH262210 UQD262156:UQD262210 UZZ262156:UZZ262210 VJV262156:VJV262210 VTR262156:VTR262210 WDN262156:WDN262210 WNJ262156:WNJ262210 WXF262156:WXF262210 AX327692:AX327746 KT327692:KT327746 UP327692:UP327746 AEL327692:AEL327746 AOH327692:AOH327746 AYD327692:AYD327746 BHZ327692:BHZ327746 BRV327692:BRV327746 CBR327692:CBR327746 CLN327692:CLN327746 CVJ327692:CVJ327746 DFF327692:DFF327746 DPB327692:DPB327746 DYX327692:DYX327746 EIT327692:EIT327746 ESP327692:ESP327746 FCL327692:FCL327746 FMH327692:FMH327746 FWD327692:FWD327746 GFZ327692:GFZ327746 GPV327692:GPV327746 GZR327692:GZR327746 HJN327692:HJN327746 HTJ327692:HTJ327746 IDF327692:IDF327746 INB327692:INB327746 IWX327692:IWX327746 JGT327692:JGT327746 JQP327692:JQP327746 KAL327692:KAL327746 KKH327692:KKH327746 KUD327692:KUD327746 LDZ327692:LDZ327746 LNV327692:LNV327746 LXR327692:LXR327746 MHN327692:MHN327746 MRJ327692:MRJ327746 NBF327692:NBF327746 NLB327692:NLB327746 NUX327692:NUX327746 OET327692:OET327746 OOP327692:OOP327746 OYL327692:OYL327746 PIH327692:PIH327746 PSD327692:PSD327746 QBZ327692:QBZ327746 QLV327692:QLV327746 QVR327692:QVR327746 RFN327692:RFN327746 RPJ327692:RPJ327746 RZF327692:RZF327746 SJB327692:SJB327746 SSX327692:SSX327746 TCT327692:TCT327746 TMP327692:TMP327746 TWL327692:TWL327746 UGH327692:UGH327746 UQD327692:UQD327746 UZZ327692:UZZ327746 VJV327692:VJV327746 VTR327692:VTR327746 WDN327692:WDN327746 WNJ327692:WNJ327746 WXF327692:WXF327746 AX393228:AX393282 KT393228:KT393282 UP393228:UP393282 AEL393228:AEL393282 AOH393228:AOH393282 AYD393228:AYD393282 BHZ393228:BHZ393282 BRV393228:BRV393282 CBR393228:CBR393282 CLN393228:CLN393282 CVJ393228:CVJ393282 DFF393228:DFF393282 DPB393228:DPB393282 DYX393228:DYX393282 EIT393228:EIT393282 ESP393228:ESP393282 FCL393228:FCL393282 FMH393228:FMH393282 FWD393228:FWD393282 GFZ393228:GFZ393282 GPV393228:GPV393282 GZR393228:GZR393282 HJN393228:HJN393282 HTJ393228:HTJ393282 IDF393228:IDF393282 INB393228:INB393282 IWX393228:IWX393282 JGT393228:JGT393282 JQP393228:JQP393282 KAL393228:KAL393282 KKH393228:KKH393282 KUD393228:KUD393282 LDZ393228:LDZ393282 LNV393228:LNV393282 LXR393228:LXR393282 MHN393228:MHN393282 MRJ393228:MRJ393282 NBF393228:NBF393282 NLB393228:NLB393282 NUX393228:NUX393282 OET393228:OET393282 OOP393228:OOP393282 OYL393228:OYL393282 PIH393228:PIH393282 PSD393228:PSD393282 QBZ393228:QBZ393282 QLV393228:QLV393282 QVR393228:QVR393282 RFN393228:RFN393282 RPJ393228:RPJ393282 RZF393228:RZF393282 SJB393228:SJB393282 SSX393228:SSX393282 TCT393228:TCT393282 TMP393228:TMP393282 TWL393228:TWL393282 UGH393228:UGH393282 UQD393228:UQD393282 UZZ393228:UZZ393282 VJV393228:VJV393282 VTR393228:VTR393282 WDN393228:WDN393282 WNJ393228:WNJ393282 WXF393228:WXF393282 AX458764:AX458818 KT458764:KT458818 UP458764:UP458818 AEL458764:AEL458818 AOH458764:AOH458818 AYD458764:AYD458818 BHZ458764:BHZ458818 BRV458764:BRV458818 CBR458764:CBR458818 CLN458764:CLN458818 CVJ458764:CVJ458818 DFF458764:DFF458818 DPB458764:DPB458818 DYX458764:DYX458818 EIT458764:EIT458818 ESP458764:ESP458818 FCL458764:FCL458818 FMH458764:FMH458818 FWD458764:FWD458818 GFZ458764:GFZ458818 GPV458764:GPV458818 GZR458764:GZR458818 HJN458764:HJN458818 HTJ458764:HTJ458818 IDF458764:IDF458818 INB458764:INB458818 IWX458764:IWX458818 JGT458764:JGT458818 JQP458764:JQP458818 KAL458764:KAL458818 KKH458764:KKH458818 KUD458764:KUD458818 LDZ458764:LDZ458818 LNV458764:LNV458818 LXR458764:LXR458818 MHN458764:MHN458818 MRJ458764:MRJ458818 NBF458764:NBF458818 NLB458764:NLB458818 NUX458764:NUX458818 OET458764:OET458818 OOP458764:OOP458818 OYL458764:OYL458818 PIH458764:PIH458818 PSD458764:PSD458818 QBZ458764:QBZ458818 QLV458764:QLV458818 QVR458764:QVR458818 RFN458764:RFN458818 RPJ458764:RPJ458818 RZF458764:RZF458818 SJB458764:SJB458818 SSX458764:SSX458818 TCT458764:TCT458818 TMP458764:TMP458818 TWL458764:TWL458818 UGH458764:UGH458818 UQD458764:UQD458818 UZZ458764:UZZ458818 VJV458764:VJV458818 VTR458764:VTR458818 WDN458764:WDN458818 WNJ458764:WNJ458818 WXF458764:WXF458818 AX524300:AX524354 KT524300:KT524354 UP524300:UP524354 AEL524300:AEL524354 AOH524300:AOH524354 AYD524300:AYD524354 BHZ524300:BHZ524354 BRV524300:BRV524354 CBR524300:CBR524354 CLN524300:CLN524354 CVJ524300:CVJ524354 DFF524300:DFF524354 DPB524300:DPB524354 DYX524300:DYX524354 EIT524300:EIT524354 ESP524300:ESP524354 FCL524300:FCL524354 FMH524300:FMH524354 FWD524300:FWD524354 GFZ524300:GFZ524354 GPV524300:GPV524354 GZR524300:GZR524354 HJN524300:HJN524354 HTJ524300:HTJ524354 IDF524300:IDF524354 INB524300:INB524354 IWX524300:IWX524354 JGT524300:JGT524354 JQP524300:JQP524354 KAL524300:KAL524354 KKH524300:KKH524354 KUD524300:KUD524354 LDZ524300:LDZ524354 LNV524300:LNV524354 LXR524300:LXR524354 MHN524300:MHN524354 MRJ524300:MRJ524354 NBF524300:NBF524354 NLB524300:NLB524354 NUX524300:NUX524354 OET524300:OET524354 OOP524300:OOP524354 OYL524300:OYL524354 PIH524300:PIH524354 PSD524300:PSD524354 QBZ524300:QBZ524354 QLV524300:QLV524354 QVR524300:QVR524354 RFN524300:RFN524354 RPJ524300:RPJ524354 RZF524300:RZF524354 SJB524300:SJB524354 SSX524300:SSX524354 TCT524300:TCT524354 TMP524300:TMP524354 TWL524300:TWL524354 UGH524300:UGH524354 UQD524300:UQD524354 UZZ524300:UZZ524354 VJV524300:VJV524354 VTR524300:VTR524354 WDN524300:WDN524354 WNJ524300:WNJ524354 WXF524300:WXF524354 AX589836:AX589890 KT589836:KT589890 UP589836:UP589890 AEL589836:AEL589890 AOH589836:AOH589890 AYD589836:AYD589890 BHZ589836:BHZ589890 BRV589836:BRV589890 CBR589836:CBR589890 CLN589836:CLN589890 CVJ589836:CVJ589890 DFF589836:DFF589890 DPB589836:DPB589890 DYX589836:DYX589890 EIT589836:EIT589890 ESP589836:ESP589890 FCL589836:FCL589890 FMH589836:FMH589890 FWD589836:FWD589890 GFZ589836:GFZ589890 GPV589836:GPV589890 GZR589836:GZR589890 HJN589836:HJN589890 HTJ589836:HTJ589890 IDF589836:IDF589890 INB589836:INB589890 IWX589836:IWX589890 JGT589836:JGT589890 JQP589836:JQP589890 KAL589836:KAL589890 KKH589836:KKH589890 KUD589836:KUD589890 LDZ589836:LDZ589890 LNV589836:LNV589890 LXR589836:LXR589890 MHN589836:MHN589890 MRJ589836:MRJ589890 NBF589836:NBF589890 NLB589836:NLB589890 NUX589836:NUX589890 OET589836:OET589890 OOP589836:OOP589890 OYL589836:OYL589890 PIH589836:PIH589890 PSD589836:PSD589890 QBZ589836:QBZ589890 QLV589836:QLV589890 QVR589836:QVR589890 RFN589836:RFN589890 RPJ589836:RPJ589890 RZF589836:RZF589890 SJB589836:SJB589890 SSX589836:SSX589890 TCT589836:TCT589890 TMP589836:TMP589890 TWL589836:TWL589890 UGH589836:UGH589890 UQD589836:UQD589890 UZZ589836:UZZ589890 VJV589836:VJV589890 VTR589836:VTR589890 WDN589836:WDN589890 WNJ589836:WNJ589890 WXF589836:WXF589890 AX655372:AX655426 KT655372:KT655426 UP655372:UP655426 AEL655372:AEL655426 AOH655372:AOH655426 AYD655372:AYD655426 BHZ655372:BHZ655426 BRV655372:BRV655426 CBR655372:CBR655426 CLN655372:CLN655426 CVJ655372:CVJ655426 DFF655372:DFF655426 DPB655372:DPB655426 DYX655372:DYX655426 EIT655372:EIT655426 ESP655372:ESP655426 FCL655372:FCL655426 FMH655372:FMH655426 FWD655372:FWD655426 GFZ655372:GFZ655426 GPV655372:GPV655426 GZR655372:GZR655426 HJN655372:HJN655426 HTJ655372:HTJ655426 IDF655372:IDF655426 INB655372:INB655426 IWX655372:IWX655426 JGT655372:JGT655426 JQP655372:JQP655426 KAL655372:KAL655426 KKH655372:KKH655426 KUD655372:KUD655426 LDZ655372:LDZ655426 LNV655372:LNV655426 LXR655372:LXR655426 MHN655372:MHN655426 MRJ655372:MRJ655426 NBF655372:NBF655426 NLB655372:NLB655426 NUX655372:NUX655426 OET655372:OET655426 OOP655372:OOP655426 OYL655372:OYL655426 PIH655372:PIH655426 PSD655372:PSD655426 QBZ655372:QBZ655426 QLV655372:QLV655426 QVR655372:QVR655426 RFN655372:RFN655426 RPJ655372:RPJ655426 RZF655372:RZF655426 SJB655372:SJB655426 SSX655372:SSX655426 TCT655372:TCT655426 TMP655372:TMP655426 TWL655372:TWL655426 UGH655372:UGH655426 UQD655372:UQD655426 UZZ655372:UZZ655426 VJV655372:VJV655426 VTR655372:VTR655426 WDN655372:WDN655426 WNJ655372:WNJ655426 WXF655372:WXF655426 AX720908:AX720962 KT720908:KT720962 UP720908:UP720962 AEL720908:AEL720962 AOH720908:AOH720962 AYD720908:AYD720962 BHZ720908:BHZ720962 BRV720908:BRV720962 CBR720908:CBR720962 CLN720908:CLN720962 CVJ720908:CVJ720962 DFF720908:DFF720962 DPB720908:DPB720962 DYX720908:DYX720962 EIT720908:EIT720962 ESP720908:ESP720962 FCL720908:FCL720962 FMH720908:FMH720962 FWD720908:FWD720962 GFZ720908:GFZ720962 GPV720908:GPV720962 GZR720908:GZR720962 HJN720908:HJN720962 HTJ720908:HTJ720962 IDF720908:IDF720962 INB720908:INB720962 IWX720908:IWX720962 JGT720908:JGT720962 JQP720908:JQP720962 KAL720908:KAL720962 KKH720908:KKH720962 KUD720908:KUD720962 LDZ720908:LDZ720962 LNV720908:LNV720962 LXR720908:LXR720962 MHN720908:MHN720962 MRJ720908:MRJ720962 NBF720908:NBF720962 NLB720908:NLB720962 NUX720908:NUX720962 OET720908:OET720962 OOP720908:OOP720962 OYL720908:OYL720962 PIH720908:PIH720962 PSD720908:PSD720962 QBZ720908:QBZ720962 QLV720908:QLV720962 QVR720908:QVR720962 RFN720908:RFN720962 RPJ720908:RPJ720962 RZF720908:RZF720962 SJB720908:SJB720962 SSX720908:SSX720962 TCT720908:TCT720962 TMP720908:TMP720962 TWL720908:TWL720962 UGH720908:UGH720962 UQD720908:UQD720962 UZZ720908:UZZ720962 VJV720908:VJV720962 VTR720908:VTR720962 WDN720908:WDN720962 WNJ720908:WNJ720962 WXF720908:WXF720962 AX786444:AX786498 KT786444:KT786498 UP786444:UP786498 AEL786444:AEL786498 AOH786444:AOH786498 AYD786444:AYD786498 BHZ786444:BHZ786498 BRV786444:BRV786498 CBR786444:CBR786498 CLN786444:CLN786498 CVJ786444:CVJ786498 DFF786444:DFF786498 DPB786444:DPB786498 DYX786444:DYX786498 EIT786444:EIT786498 ESP786444:ESP786498 FCL786444:FCL786498 FMH786444:FMH786498 FWD786444:FWD786498 GFZ786444:GFZ786498 GPV786444:GPV786498 GZR786444:GZR786498 HJN786444:HJN786498 HTJ786444:HTJ786498 IDF786444:IDF786498 INB786444:INB786498 IWX786444:IWX786498 JGT786444:JGT786498 JQP786444:JQP786498 KAL786444:KAL786498 KKH786444:KKH786498 KUD786444:KUD786498 LDZ786444:LDZ786498 LNV786444:LNV786498 LXR786444:LXR786498 MHN786444:MHN786498 MRJ786444:MRJ786498 NBF786444:NBF786498 NLB786444:NLB786498 NUX786444:NUX786498 OET786444:OET786498 OOP786444:OOP786498 OYL786444:OYL786498 PIH786444:PIH786498 PSD786444:PSD786498 QBZ786444:QBZ786498 QLV786444:QLV786498 QVR786444:QVR786498 RFN786444:RFN786498 RPJ786444:RPJ786498 RZF786444:RZF786498 SJB786444:SJB786498 SSX786444:SSX786498 TCT786444:TCT786498 TMP786444:TMP786498 TWL786444:TWL786498 UGH786444:UGH786498 UQD786444:UQD786498 UZZ786444:UZZ786498 VJV786444:VJV786498 VTR786444:VTR786498 WDN786444:WDN786498 WNJ786444:WNJ786498 WXF786444:WXF786498 AX851980:AX852034 KT851980:KT852034 UP851980:UP852034 AEL851980:AEL852034 AOH851980:AOH852034 AYD851980:AYD852034 BHZ851980:BHZ852034 BRV851980:BRV852034 CBR851980:CBR852034 CLN851980:CLN852034 CVJ851980:CVJ852034 DFF851980:DFF852034 DPB851980:DPB852034 DYX851980:DYX852034 EIT851980:EIT852034 ESP851980:ESP852034 FCL851980:FCL852034 FMH851980:FMH852034 FWD851980:FWD852034 GFZ851980:GFZ852034 GPV851980:GPV852034 GZR851980:GZR852034 HJN851980:HJN852034 HTJ851980:HTJ852034 IDF851980:IDF852034 INB851980:INB852034 IWX851980:IWX852034 JGT851980:JGT852034 JQP851980:JQP852034 KAL851980:KAL852034 KKH851980:KKH852034 KUD851980:KUD852034 LDZ851980:LDZ852034 LNV851980:LNV852034 LXR851980:LXR852034 MHN851980:MHN852034 MRJ851980:MRJ852034 NBF851980:NBF852034 NLB851980:NLB852034 NUX851980:NUX852034 OET851980:OET852034 OOP851980:OOP852034 OYL851980:OYL852034 PIH851980:PIH852034 PSD851980:PSD852034 QBZ851980:QBZ852034 QLV851980:QLV852034 QVR851980:QVR852034 RFN851980:RFN852034 RPJ851980:RPJ852034 RZF851980:RZF852034 SJB851980:SJB852034 SSX851980:SSX852034 TCT851980:TCT852034 TMP851980:TMP852034 TWL851980:TWL852034 UGH851980:UGH852034 UQD851980:UQD852034 UZZ851980:UZZ852034 VJV851980:VJV852034 VTR851980:VTR852034 WDN851980:WDN852034 WNJ851980:WNJ852034 WXF851980:WXF852034 AX917516:AX917570 KT917516:KT917570 UP917516:UP917570 AEL917516:AEL917570 AOH917516:AOH917570 AYD917516:AYD917570 BHZ917516:BHZ917570 BRV917516:BRV917570 CBR917516:CBR917570 CLN917516:CLN917570 CVJ917516:CVJ917570 DFF917516:DFF917570 DPB917516:DPB917570 DYX917516:DYX917570 EIT917516:EIT917570 ESP917516:ESP917570 FCL917516:FCL917570 FMH917516:FMH917570 FWD917516:FWD917570 GFZ917516:GFZ917570 GPV917516:GPV917570 GZR917516:GZR917570 HJN917516:HJN917570 HTJ917516:HTJ917570 IDF917516:IDF917570 INB917516:INB917570 IWX917516:IWX917570 JGT917516:JGT917570 JQP917516:JQP917570 KAL917516:KAL917570 KKH917516:KKH917570 KUD917516:KUD917570 LDZ917516:LDZ917570 LNV917516:LNV917570 LXR917516:LXR917570 MHN917516:MHN917570 MRJ917516:MRJ917570 NBF917516:NBF917570 NLB917516:NLB917570 NUX917516:NUX917570 OET917516:OET917570 OOP917516:OOP917570 OYL917516:OYL917570 PIH917516:PIH917570 PSD917516:PSD917570 QBZ917516:QBZ917570 QLV917516:QLV917570 QVR917516:QVR917570 RFN917516:RFN917570 RPJ917516:RPJ917570 RZF917516:RZF917570 SJB917516:SJB917570 SSX917516:SSX917570 TCT917516:TCT917570 TMP917516:TMP917570 TWL917516:TWL917570 UGH917516:UGH917570 UQD917516:UQD917570 UZZ917516:UZZ917570 VJV917516:VJV917570 VTR917516:VTR917570 WDN917516:WDN917570 WNJ917516:WNJ917570 WXF917516:WXF917570 AX983052:AX983106 KT983052:KT983106 UP983052:UP983106 AEL983052:AEL983106 AOH983052:AOH983106 AYD983052:AYD983106 BHZ983052:BHZ983106 BRV983052:BRV983106 CBR983052:CBR983106 CLN983052:CLN983106 CVJ983052:CVJ983106 DFF983052:DFF983106 DPB983052:DPB983106 DYX983052:DYX983106 EIT983052:EIT983106 ESP983052:ESP983106 FCL983052:FCL983106 FMH983052:FMH983106 FWD983052:FWD983106 GFZ983052:GFZ983106 GPV983052:GPV983106 GZR983052:GZR983106 HJN983052:HJN983106 HTJ983052:HTJ983106 IDF983052:IDF983106 INB983052:INB983106 IWX983052:IWX983106 JGT983052:JGT983106 JQP983052:JQP983106 KAL983052:KAL983106 KKH983052:KKH983106 KUD983052:KUD983106 LDZ983052:LDZ983106 LNV983052:LNV983106 LXR983052:LXR983106 MHN983052:MHN983106 MRJ983052:MRJ983106 NBF983052:NBF983106 NLB983052:NLB983106 NUX983052:NUX983106 OET983052:OET983106 OOP983052:OOP983106 OYL983052:OYL983106 PIH983052:PIH983106 PSD983052:PSD983106 QBZ983052:QBZ983106 QLV983052:QLV983106 QVR983052:QVR983106 RFN983052:RFN983106 RPJ983052:RPJ983106 RZF983052:RZF983106 SJB983052:SJB983106 SSX983052:SSX983106 TCT983052:TCT983106 TMP983052:TMP983106 TWL983052:TWL983106 UGH983052:UGH983106 UQD983052:UQD983106 UZZ983052:UZZ983106 VJV983052:VJV983106 VTR983052:VTR983106 WDN983052:WDN983106 WNJ983052:WNJ983106 WXF983052:WXF983106 BE73:BE102 LA73:LA102 UW73:UW102 AES73:AES102 AOO73:AOO102 AYK73:AYK102 BIG73:BIG102 BSC73:BSC102 CBY73:CBY102 CLU73:CLU102 CVQ73:CVQ102 DFM73:DFM102 DPI73:DPI102 DZE73:DZE102 EJA73:EJA102 ESW73:ESW102 FCS73:FCS102 FMO73:FMO102 FWK73:FWK102 GGG73:GGG102 GQC73:GQC102 GZY73:GZY102 HJU73:HJU102 HTQ73:HTQ102 IDM73:IDM102 INI73:INI102 IXE73:IXE102 JHA73:JHA102 JQW73:JQW102 KAS73:KAS102 KKO73:KKO102 KUK73:KUK102 LEG73:LEG102 LOC73:LOC102 LXY73:LXY102 MHU73:MHU102 MRQ73:MRQ102 NBM73:NBM102 NLI73:NLI102 NVE73:NVE102 OFA73:OFA102 OOW73:OOW102 OYS73:OYS102 PIO73:PIO102 PSK73:PSK102 QCG73:QCG102 QMC73:QMC102 QVY73:QVY102 RFU73:RFU102 RPQ73:RPQ102 RZM73:RZM102 SJI73:SJI102 STE73:STE102 TDA73:TDA102 TMW73:TMW102 TWS73:TWS102 UGO73:UGO102 UQK73:UQK102 VAG73:VAG102 VKC73:VKC102 VTY73:VTY102 WDU73:WDU102 WNQ73:WNQ102 WXM73:WXM102 BE65609:BE65638 LA65609:LA65638 UW65609:UW65638 AES65609:AES65638 AOO65609:AOO65638 AYK65609:AYK65638 BIG65609:BIG65638 BSC65609:BSC65638 CBY65609:CBY65638 CLU65609:CLU65638 CVQ65609:CVQ65638 DFM65609:DFM65638 DPI65609:DPI65638 DZE65609:DZE65638 EJA65609:EJA65638 ESW65609:ESW65638 FCS65609:FCS65638 FMO65609:FMO65638 FWK65609:FWK65638 GGG65609:GGG65638 GQC65609:GQC65638 GZY65609:GZY65638 HJU65609:HJU65638 HTQ65609:HTQ65638 IDM65609:IDM65638 INI65609:INI65638 IXE65609:IXE65638 JHA65609:JHA65638 JQW65609:JQW65638 KAS65609:KAS65638 KKO65609:KKO65638 KUK65609:KUK65638 LEG65609:LEG65638 LOC65609:LOC65638 LXY65609:LXY65638 MHU65609:MHU65638 MRQ65609:MRQ65638 NBM65609:NBM65638 NLI65609:NLI65638 NVE65609:NVE65638 OFA65609:OFA65638 OOW65609:OOW65638 OYS65609:OYS65638 PIO65609:PIO65638 PSK65609:PSK65638 QCG65609:QCG65638 QMC65609:QMC65638 QVY65609:QVY65638 RFU65609:RFU65638 RPQ65609:RPQ65638 RZM65609:RZM65638 SJI65609:SJI65638 STE65609:STE65638 TDA65609:TDA65638 TMW65609:TMW65638 TWS65609:TWS65638 UGO65609:UGO65638 UQK65609:UQK65638 VAG65609:VAG65638 VKC65609:VKC65638 VTY65609:VTY65638 WDU65609:WDU65638 WNQ65609:WNQ65638 WXM65609:WXM65638 BE131145:BE131174 LA131145:LA131174 UW131145:UW131174 AES131145:AES131174 AOO131145:AOO131174 AYK131145:AYK131174 BIG131145:BIG131174 BSC131145:BSC131174 CBY131145:CBY131174 CLU131145:CLU131174 CVQ131145:CVQ131174 DFM131145:DFM131174 DPI131145:DPI131174 DZE131145:DZE131174 EJA131145:EJA131174 ESW131145:ESW131174 FCS131145:FCS131174 FMO131145:FMO131174 FWK131145:FWK131174 GGG131145:GGG131174 GQC131145:GQC131174 GZY131145:GZY131174 HJU131145:HJU131174 HTQ131145:HTQ131174 IDM131145:IDM131174 INI131145:INI131174 IXE131145:IXE131174 JHA131145:JHA131174 JQW131145:JQW131174 KAS131145:KAS131174 KKO131145:KKO131174 KUK131145:KUK131174 LEG131145:LEG131174 LOC131145:LOC131174 LXY131145:LXY131174 MHU131145:MHU131174 MRQ131145:MRQ131174 NBM131145:NBM131174 NLI131145:NLI131174 NVE131145:NVE131174 OFA131145:OFA131174 OOW131145:OOW131174 OYS131145:OYS131174 PIO131145:PIO131174 PSK131145:PSK131174 QCG131145:QCG131174 QMC131145:QMC131174 QVY131145:QVY131174 RFU131145:RFU131174 RPQ131145:RPQ131174 RZM131145:RZM131174 SJI131145:SJI131174 STE131145:STE131174 TDA131145:TDA131174 TMW131145:TMW131174 TWS131145:TWS131174 UGO131145:UGO131174 UQK131145:UQK131174 VAG131145:VAG131174 VKC131145:VKC131174 VTY131145:VTY131174 WDU131145:WDU131174 WNQ131145:WNQ131174 WXM131145:WXM131174 BE196681:BE196710 LA196681:LA196710 UW196681:UW196710 AES196681:AES196710 AOO196681:AOO196710 AYK196681:AYK196710 BIG196681:BIG196710 BSC196681:BSC196710 CBY196681:CBY196710 CLU196681:CLU196710 CVQ196681:CVQ196710 DFM196681:DFM196710 DPI196681:DPI196710 DZE196681:DZE196710 EJA196681:EJA196710 ESW196681:ESW196710 FCS196681:FCS196710 FMO196681:FMO196710 FWK196681:FWK196710 GGG196681:GGG196710 GQC196681:GQC196710 GZY196681:GZY196710 HJU196681:HJU196710 HTQ196681:HTQ196710 IDM196681:IDM196710 INI196681:INI196710 IXE196681:IXE196710 JHA196681:JHA196710 JQW196681:JQW196710 KAS196681:KAS196710 KKO196681:KKO196710 KUK196681:KUK196710 LEG196681:LEG196710 LOC196681:LOC196710 LXY196681:LXY196710 MHU196681:MHU196710 MRQ196681:MRQ196710 NBM196681:NBM196710 NLI196681:NLI196710 NVE196681:NVE196710 OFA196681:OFA196710 OOW196681:OOW196710 OYS196681:OYS196710 PIO196681:PIO196710 PSK196681:PSK196710 QCG196681:QCG196710 QMC196681:QMC196710 QVY196681:QVY196710 RFU196681:RFU196710 RPQ196681:RPQ196710 RZM196681:RZM196710 SJI196681:SJI196710 STE196681:STE196710 TDA196681:TDA196710 TMW196681:TMW196710 TWS196681:TWS196710 UGO196681:UGO196710 UQK196681:UQK196710 VAG196681:VAG196710 VKC196681:VKC196710 VTY196681:VTY196710 WDU196681:WDU196710 WNQ196681:WNQ196710 WXM196681:WXM196710 BE262217:BE262246 LA262217:LA262246 UW262217:UW262246 AES262217:AES262246 AOO262217:AOO262246 AYK262217:AYK262246 BIG262217:BIG262246 BSC262217:BSC262246 CBY262217:CBY262246 CLU262217:CLU262246 CVQ262217:CVQ262246 DFM262217:DFM262246 DPI262217:DPI262246 DZE262217:DZE262246 EJA262217:EJA262246 ESW262217:ESW262246 FCS262217:FCS262246 FMO262217:FMO262246 FWK262217:FWK262246 GGG262217:GGG262246 GQC262217:GQC262246 GZY262217:GZY262246 HJU262217:HJU262246 HTQ262217:HTQ262246 IDM262217:IDM262246 INI262217:INI262246 IXE262217:IXE262246 JHA262217:JHA262246 JQW262217:JQW262246 KAS262217:KAS262246 KKO262217:KKO262246 KUK262217:KUK262246 LEG262217:LEG262246 LOC262217:LOC262246 LXY262217:LXY262246 MHU262217:MHU262246 MRQ262217:MRQ262246 NBM262217:NBM262246 NLI262217:NLI262246 NVE262217:NVE262246 OFA262217:OFA262246 OOW262217:OOW262246 OYS262217:OYS262246 PIO262217:PIO262246 PSK262217:PSK262246 QCG262217:QCG262246 QMC262217:QMC262246 QVY262217:QVY262246 RFU262217:RFU262246 RPQ262217:RPQ262246 RZM262217:RZM262246 SJI262217:SJI262246 STE262217:STE262246 TDA262217:TDA262246 TMW262217:TMW262246 TWS262217:TWS262246 UGO262217:UGO262246 UQK262217:UQK262246 VAG262217:VAG262246 VKC262217:VKC262246 VTY262217:VTY262246 WDU262217:WDU262246 WNQ262217:WNQ262246 WXM262217:WXM262246 BE327753:BE327782 LA327753:LA327782 UW327753:UW327782 AES327753:AES327782 AOO327753:AOO327782 AYK327753:AYK327782 BIG327753:BIG327782 BSC327753:BSC327782 CBY327753:CBY327782 CLU327753:CLU327782 CVQ327753:CVQ327782 DFM327753:DFM327782 DPI327753:DPI327782 DZE327753:DZE327782 EJA327753:EJA327782 ESW327753:ESW327782 FCS327753:FCS327782 FMO327753:FMO327782 FWK327753:FWK327782 GGG327753:GGG327782 GQC327753:GQC327782 GZY327753:GZY327782 HJU327753:HJU327782 HTQ327753:HTQ327782 IDM327753:IDM327782 INI327753:INI327782 IXE327753:IXE327782 JHA327753:JHA327782 JQW327753:JQW327782 KAS327753:KAS327782 KKO327753:KKO327782 KUK327753:KUK327782 LEG327753:LEG327782 LOC327753:LOC327782 LXY327753:LXY327782 MHU327753:MHU327782 MRQ327753:MRQ327782 NBM327753:NBM327782 NLI327753:NLI327782 NVE327753:NVE327782 OFA327753:OFA327782 OOW327753:OOW327782 OYS327753:OYS327782 PIO327753:PIO327782 PSK327753:PSK327782 QCG327753:QCG327782 QMC327753:QMC327782 QVY327753:QVY327782 RFU327753:RFU327782 RPQ327753:RPQ327782 RZM327753:RZM327782 SJI327753:SJI327782 STE327753:STE327782 TDA327753:TDA327782 TMW327753:TMW327782 TWS327753:TWS327782 UGO327753:UGO327782 UQK327753:UQK327782 VAG327753:VAG327782 VKC327753:VKC327782 VTY327753:VTY327782 WDU327753:WDU327782 WNQ327753:WNQ327782 WXM327753:WXM327782 BE393289:BE393318 LA393289:LA393318 UW393289:UW393318 AES393289:AES393318 AOO393289:AOO393318 AYK393289:AYK393318 BIG393289:BIG393318 BSC393289:BSC393318 CBY393289:CBY393318 CLU393289:CLU393318 CVQ393289:CVQ393318 DFM393289:DFM393318 DPI393289:DPI393318 DZE393289:DZE393318 EJA393289:EJA393318 ESW393289:ESW393318 FCS393289:FCS393318 FMO393289:FMO393318 FWK393289:FWK393318 GGG393289:GGG393318 GQC393289:GQC393318 GZY393289:GZY393318 HJU393289:HJU393318 HTQ393289:HTQ393318 IDM393289:IDM393318 INI393289:INI393318 IXE393289:IXE393318 JHA393289:JHA393318 JQW393289:JQW393318 KAS393289:KAS393318 KKO393289:KKO393318 KUK393289:KUK393318 LEG393289:LEG393318 LOC393289:LOC393318 LXY393289:LXY393318 MHU393289:MHU393318 MRQ393289:MRQ393318 NBM393289:NBM393318 NLI393289:NLI393318 NVE393289:NVE393318 OFA393289:OFA393318 OOW393289:OOW393318 OYS393289:OYS393318 PIO393289:PIO393318 PSK393289:PSK393318 QCG393289:QCG393318 QMC393289:QMC393318 QVY393289:QVY393318 RFU393289:RFU393318 RPQ393289:RPQ393318 RZM393289:RZM393318 SJI393289:SJI393318 STE393289:STE393318 TDA393289:TDA393318 TMW393289:TMW393318 TWS393289:TWS393318 UGO393289:UGO393318 UQK393289:UQK393318 VAG393289:VAG393318 VKC393289:VKC393318 VTY393289:VTY393318 WDU393289:WDU393318 WNQ393289:WNQ393318 WXM393289:WXM393318 BE458825:BE458854 LA458825:LA458854 UW458825:UW458854 AES458825:AES458854 AOO458825:AOO458854 AYK458825:AYK458854 BIG458825:BIG458854 BSC458825:BSC458854 CBY458825:CBY458854 CLU458825:CLU458854 CVQ458825:CVQ458854 DFM458825:DFM458854 DPI458825:DPI458854 DZE458825:DZE458854 EJA458825:EJA458854 ESW458825:ESW458854 FCS458825:FCS458854 FMO458825:FMO458854 FWK458825:FWK458854 GGG458825:GGG458854 GQC458825:GQC458854 GZY458825:GZY458854 HJU458825:HJU458854 HTQ458825:HTQ458854 IDM458825:IDM458854 INI458825:INI458854 IXE458825:IXE458854 JHA458825:JHA458854 JQW458825:JQW458854 KAS458825:KAS458854 KKO458825:KKO458854 KUK458825:KUK458854 LEG458825:LEG458854 LOC458825:LOC458854 LXY458825:LXY458854 MHU458825:MHU458854 MRQ458825:MRQ458854 NBM458825:NBM458854 NLI458825:NLI458854 NVE458825:NVE458854 OFA458825:OFA458854 OOW458825:OOW458854 OYS458825:OYS458854 PIO458825:PIO458854 PSK458825:PSK458854 QCG458825:QCG458854 QMC458825:QMC458854 QVY458825:QVY458854 RFU458825:RFU458854 RPQ458825:RPQ458854 RZM458825:RZM458854 SJI458825:SJI458854 STE458825:STE458854 TDA458825:TDA458854 TMW458825:TMW458854 TWS458825:TWS458854 UGO458825:UGO458854 UQK458825:UQK458854 VAG458825:VAG458854 VKC458825:VKC458854 VTY458825:VTY458854 WDU458825:WDU458854 WNQ458825:WNQ458854 WXM458825:WXM458854 BE524361:BE524390 LA524361:LA524390 UW524361:UW524390 AES524361:AES524390 AOO524361:AOO524390 AYK524361:AYK524390 BIG524361:BIG524390 BSC524361:BSC524390 CBY524361:CBY524390 CLU524361:CLU524390 CVQ524361:CVQ524390 DFM524361:DFM524390 DPI524361:DPI524390 DZE524361:DZE524390 EJA524361:EJA524390 ESW524361:ESW524390 FCS524361:FCS524390 FMO524361:FMO524390 FWK524361:FWK524390 GGG524361:GGG524390 GQC524361:GQC524390 GZY524361:GZY524390 HJU524361:HJU524390 HTQ524361:HTQ524390 IDM524361:IDM524390 INI524361:INI524390 IXE524361:IXE524390 JHA524361:JHA524390 JQW524361:JQW524390 KAS524361:KAS524390 KKO524361:KKO524390 KUK524361:KUK524390 LEG524361:LEG524390 LOC524361:LOC524390 LXY524361:LXY524390 MHU524361:MHU524390 MRQ524361:MRQ524390 NBM524361:NBM524390 NLI524361:NLI524390 NVE524361:NVE524390 OFA524361:OFA524390 OOW524361:OOW524390 OYS524361:OYS524390 PIO524361:PIO524390 PSK524361:PSK524390 QCG524361:QCG524390 QMC524361:QMC524390 QVY524361:QVY524390 RFU524361:RFU524390 RPQ524361:RPQ524390 RZM524361:RZM524390 SJI524361:SJI524390 STE524361:STE524390 TDA524361:TDA524390 TMW524361:TMW524390 TWS524361:TWS524390 UGO524361:UGO524390 UQK524361:UQK524390 VAG524361:VAG524390 VKC524361:VKC524390 VTY524361:VTY524390 WDU524361:WDU524390 WNQ524361:WNQ524390 WXM524361:WXM524390 BE589897:BE589926 LA589897:LA589926 UW589897:UW589926 AES589897:AES589926 AOO589897:AOO589926 AYK589897:AYK589926 BIG589897:BIG589926 BSC589897:BSC589926 CBY589897:CBY589926 CLU589897:CLU589926 CVQ589897:CVQ589926 DFM589897:DFM589926 DPI589897:DPI589926 DZE589897:DZE589926 EJA589897:EJA589926 ESW589897:ESW589926 FCS589897:FCS589926 FMO589897:FMO589926 FWK589897:FWK589926 GGG589897:GGG589926 GQC589897:GQC589926 GZY589897:GZY589926 HJU589897:HJU589926 HTQ589897:HTQ589926 IDM589897:IDM589926 INI589897:INI589926 IXE589897:IXE589926 JHA589897:JHA589926 JQW589897:JQW589926 KAS589897:KAS589926 KKO589897:KKO589926 KUK589897:KUK589926 LEG589897:LEG589926 LOC589897:LOC589926 LXY589897:LXY589926 MHU589897:MHU589926 MRQ589897:MRQ589926 NBM589897:NBM589926 NLI589897:NLI589926 NVE589897:NVE589926 OFA589897:OFA589926 OOW589897:OOW589926 OYS589897:OYS589926 PIO589897:PIO589926 PSK589897:PSK589926 QCG589897:QCG589926 QMC589897:QMC589926 QVY589897:QVY589926 RFU589897:RFU589926 RPQ589897:RPQ589926 RZM589897:RZM589926 SJI589897:SJI589926 STE589897:STE589926 TDA589897:TDA589926 TMW589897:TMW589926 TWS589897:TWS589926 UGO589897:UGO589926 UQK589897:UQK589926 VAG589897:VAG589926 VKC589897:VKC589926 VTY589897:VTY589926 WDU589897:WDU589926 WNQ589897:WNQ589926 WXM589897:WXM589926 BE655433:BE655462 LA655433:LA655462 UW655433:UW655462 AES655433:AES655462 AOO655433:AOO655462 AYK655433:AYK655462 BIG655433:BIG655462 BSC655433:BSC655462 CBY655433:CBY655462 CLU655433:CLU655462 CVQ655433:CVQ655462 DFM655433:DFM655462 DPI655433:DPI655462 DZE655433:DZE655462 EJA655433:EJA655462 ESW655433:ESW655462 FCS655433:FCS655462 FMO655433:FMO655462 FWK655433:FWK655462 GGG655433:GGG655462 GQC655433:GQC655462 GZY655433:GZY655462 HJU655433:HJU655462 HTQ655433:HTQ655462 IDM655433:IDM655462 INI655433:INI655462 IXE655433:IXE655462 JHA655433:JHA655462 JQW655433:JQW655462 KAS655433:KAS655462 KKO655433:KKO655462 KUK655433:KUK655462 LEG655433:LEG655462 LOC655433:LOC655462 LXY655433:LXY655462 MHU655433:MHU655462 MRQ655433:MRQ655462 NBM655433:NBM655462 NLI655433:NLI655462 NVE655433:NVE655462 OFA655433:OFA655462 OOW655433:OOW655462 OYS655433:OYS655462 PIO655433:PIO655462 PSK655433:PSK655462 QCG655433:QCG655462 QMC655433:QMC655462 QVY655433:QVY655462 RFU655433:RFU655462 RPQ655433:RPQ655462 RZM655433:RZM655462 SJI655433:SJI655462 STE655433:STE655462 TDA655433:TDA655462 TMW655433:TMW655462 TWS655433:TWS655462 UGO655433:UGO655462 UQK655433:UQK655462 VAG655433:VAG655462 VKC655433:VKC655462 VTY655433:VTY655462 WDU655433:WDU655462 WNQ655433:WNQ655462 WXM655433:WXM655462 BE720969:BE720998 LA720969:LA720998 UW720969:UW720998 AES720969:AES720998 AOO720969:AOO720998 AYK720969:AYK720998 BIG720969:BIG720998 BSC720969:BSC720998 CBY720969:CBY720998 CLU720969:CLU720998 CVQ720969:CVQ720998 DFM720969:DFM720998 DPI720969:DPI720998 DZE720969:DZE720998 EJA720969:EJA720998 ESW720969:ESW720998 FCS720969:FCS720998 FMO720969:FMO720998 FWK720969:FWK720998 GGG720969:GGG720998 GQC720969:GQC720998 GZY720969:GZY720998 HJU720969:HJU720998 HTQ720969:HTQ720998 IDM720969:IDM720998 INI720969:INI720998 IXE720969:IXE720998 JHA720969:JHA720998 JQW720969:JQW720998 KAS720969:KAS720998 KKO720969:KKO720998 KUK720969:KUK720998 LEG720969:LEG720998 LOC720969:LOC720998 LXY720969:LXY720998 MHU720969:MHU720998 MRQ720969:MRQ720998 NBM720969:NBM720998 NLI720969:NLI720998 NVE720969:NVE720998 OFA720969:OFA720998 OOW720969:OOW720998 OYS720969:OYS720998 PIO720969:PIO720998 PSK720969:PSK720998 QCG720969:QCG720998 QMC720969:QMC720998 QVY720969:QVY720998 RFU720969:RFU720998 RPQ720969:RPQ720998 RZM720969:RZM720998 SJI720969:SJI720998 STE720969:STE720998 TDA720969:TDA720998 TMW720969:TMW720998 TWS720969:TWS720998 UGO720969:UGO720998 UQK720969:UQK720998 VAG720969:VAG720998 VKC720969:VKC720998 VTY720969:VTY720998 WDU720969:WDU720998 WNQ720969:WNQ720998 WXM720969:WXM720998 BE786505:BE786534 LA786505:LA786534 UW786505:UW786534 AES786505:AES786534 AOO786505:AOO786534 AYK786505:AYK786534 BIG786505:BIG786534 BSC786505:BSC786534 CBY786505:CBY786534 CLU786505:CLU786534 CVQ786505:CVQ786534 DFM786505:DFM786534 DPI786505:DPI786534 DZE786505:DZE786534 EJA786505:EJA786534 ESW786505:ESW786534 FCS786505:FCS786534 FMO786505:FMO786534 FWK786505:FWK786534 GGG786505:GGG786534 GQC786505:GQC786534 GZY786505:GZY786534 HJU786505:HJU786534 HTQ786505:HTQ786534 IDM786505:IDM786534 INI786505:INI786534 IXE786505:IXE786534 JHA786505:JHA786534 JQW786505:JQW786534 KAS786505:KAS786534 KKO786505:KKO786534 KUK786505:KUK786534 LEG786505:LEG786534 LOC786505:LOC786534 LXY786505:LXY786534 MHU786505:MHU786534 MRQ786505:MRQ786534 NBM786505:NBM786534 NLI786505:NLI786534 NVE786505:NVE786534 OFA786505:OFA786534 OOW786505:OOW786534 OYS786505:OYS786534 PIO786505:PIO786534 PSK786505:PSK786534 QCG786505:QCG786534 QMC786505:QMC786534 QVY786505:QVY786534 RFU786505:RFU786534 RPQ786505:RPQ786534 RZM786505:RZM786534 SJI786505:SJI786534 STE786505:STE786534 TDA786505:TDA786534 TMW786505:TMW786534 TWS786505:TWS786534 UGO786505:UGO786534 UQK786505:UQK786534 VAG786505:VAG786534 VKC786505:VKC786534 VTY786505:VTY786534 WDU786505:WDU786534 WNQ786505:WNQ786534 WXM786505:WXM786534 BE852041:BE852070 LA852041:LA852070 UW852041:UW852070 AES852041:AES852070 AOO852041:AOO852070 AYK852041:AYK852070 BIG852041:BIG852070 BSC852041:BSC852070 CBY852041:CBY852070 CLU852041:CLU852070 CVQ852041:CVQ852070 DFM852041:DFM852070 DPI852041:DPI852070 DZE852041:DZE852070 EJA852041:EJA852070 ESW852041:ESW852070 FCS852041:FCS852070 FMO852041:FMO852070 FWK852041:FWK852070 GGG852041:GGG852070 GQC852041:GQC852070 GZY852041:GZY852070 HJU852041:HJU852070 HTQ852041:HTQ852070 IDM852041:IDM852070 INI852041:INI852070 IXE852041:IXE852070 JHA852041:JHA852070 JQW852041:JQW852070 KAS852041:KAS852070 KKO852041:KKO852070 KUK852041:KUK852070 LEG852041:LEG852070 LOC852041:LOC852070 LXY852041:LXY852070 MHU852041:MHU852070 MRQ852041:MRQ852070 NBM852041:NBM852070 NLI852041:NLI852070 NVE852041:NVE852070 OFA852041:OFA852070 OOW852041:OOW852070 OYS852041:OYS852070 PIO852041:PIO852070 PSK852041:PSK852070 QCG852041:QCG852070 QMC852041:QMC852070 QVY852041:QVY852070 RFU852041:RFU852070 RPQ852041:RPQ852070 RZM852041:RZM852070 SJI852041:SJI852070 STE852041:STE852070 TDA852041:TDA852070 TMW852041:TMW852070 TWS852041:TWS852070 UGO852041:UGO852070 UQK852041:UQK852070 VAG852041:VAG852070 VKC852041:VKC852070 VTY852041:VTY852070 WDU852041:WDU852070 WNQ852041:WNQ852070 WXM852041:WXM852070 BE917577:BE917606 LA917577:LA917606 UW917577:UW917606 AES917577:AES917606 AOO917577:AOO917606 AYK917577:AYK917606 BIG917577:BIG917606 BSC917577:BSC917606 CBY917577:CBY917606 CLU917577:CLU917606 CVQ917577:CVQ917606 DFM917577:DFM917606 DPI917577:DPI917606 DZE917577:DZE917606 EJA917577:EJA917606 ESW917577:ESW917606 FCS917577:FCS917606 FMO917577:FMO917606 FWK917577:FWK917606 GGG917577:GGG917606 GQC917577:GQC917606 GZY917577:GZY917606 HJU917577:HJU917606 HTQ917577:HTQ917606 IDM917577:IDM917606 INI917577:INI917606 IXE917577:IXE917606 JHA917577:JHA917606 JQW917577:JQW917606 KAS917577:KAS917606 KKO917577:KKO917606 KUK917577:KUK917606 LEG917577:LEG917606 LOC917577:LOC917606 LXY917577:LXY917606 MHU917577:MHU917606 MRQ917577:MRQ917606 NBM917577:NBM917606 NLI917577:NLI917606 NVE917577:NVE917606 OFA917577:OFA917606 OOW917577:OOW917606 OYS917577:OYS917606 PIO917577:PIO917606 PSK917577:PSK917606 QCG917577:QCG917606 QMC917577:QMC917606 QVY917577:QVY917606 RFU917577:RFU917606 RPQ917577:RPQ917606 RZM917577:RZM917606 SJI917577:SJI917606 STE917577:STE917606 TDA917577:TDA917606 TMW917577:TMW917606 TWS917577:TWS917606 UGO917577:UGO917606 UQK917577:UQK917606 VAG917577:VAG917606 VKC917577:VKC917606 VTY917577:VTY917606 WDU917577:WDU917606 WNQ917577:WNQ917606 WXM917577:WXM917606 BE983113:BE983142 LA983113:LA983142 UW983113:UW983142 AES983113:AES983142 AOO983113:AOO983142 AYK983113:AYK983142 BIG983113:BIG983142 BSC983113:BSC983142 CBY983113:CBY983142 CLU983113:CLU983142 CVQ983113:CVQ983142 DFM983113:DFM983142 DPI983113:DPI983142 DZE983113:DZE983142 EJA983113:EJA983142 ESW983113:ESW983142 FCS983113:FCS983142 FMO983113:FMO983142 FWK983113:FWK983142 GGG983113:GGG983142 GQC983113:GQC983142 GZY983113:GZY983142 HJU983113:HJU983142 HTQ983113:HTQ983142 IDM983113:IDM983142 INI983113:INI983142 IXE983113:IXE983142 JHA983113:JHA983142 JQW983113:JQW983142 KAS983113:KAS983142 KKO983113:KKO983142 KUK983113:KUK983142 LEG983113:LEG983142 LOC983113:LOC983142 LXY983113:LXY983142 MHU983113:MHU983142 MRQ983113:MRQ983142 NBM983113:NBM983142 NLI983113:NLI983142 NVE983113:NVE983142 OFA983113:OFA983142 OOW983113:OOW983142 OYS983113:OYS983142 PIO983113:PIO983142 PSK983113:PSK983142 QCG983113:QCG983142 QMC983113:QMC983142 QVY983113:QVY983142 RFU983113:RFU983142 RPQ983113:RPQ983142 RZM983113:RZM983142 SJI983113:SJI983142 STE983113:STE983142 TDA983113:TDA983142 TMW983113:TMW983142 TWS983113:TWS983142 UGO983113:UGO983142 UQK983113:UQK983142 VAG983113:VAG983142 VKC983113:VKC983142 VTY983113:VTY983142 WDU983113:WDU983142 WNQ983113:WNQ983142 WXM983113:WXM983142 AJ73:AJ102 KF73:KF102 UB73:UB102 ADX73:ADX102 ANT73:ANT102 AXP73:AXP102 BHL73:BHL102 BRH73:BRH102 CBD73:CBD102 CKZ73:CKZ102 CUV73:CUV102 DER73:DER102 DON73:DON102 DYJ73:DYJ102 EIF73:EIF102 ESB73:ESB102 FBX73:FBX102 FLT73:FLT102 FVP73:FVP102 GFL73:GFL102 GPH73:GPH102 GZD73:GZD102 HIZ73:HIZ102 HSV73:HSV102 ICR73:ICR102 IMN73:IMN102 IWJ73:IWJ102 JGF73:JGF102 JQB73:JQB102 JZX73:JZX102 KJT73:KJT102 KTP73:KTP102 LDL73:LDL102 LNH73:LNH102 LXD73:LXD102 MGZ73:MGZ102 MQV73:MQV102 NAR73:NAR102 NKN73:NKN102 NUJ73:NUJ102 OEF73:OEF102 OOB73:OOB102 OXX73:OXX102 PHT73:PHT102 PRP73:PRP102 QBL73:QBL102 QLH73:QLH102 QVD73:QVD102 REZ73:REZ102 ROV73:ROV102 RYR73:RYR102 SIN73:SIN102 SSJ73:SSJ102 TCF73:TCF102 TMB73:TMB102 TVX73:TVX102 UFT73:UFT102 UPP73:UPP102 UZL73:UZL102 VJH73:VJH102 VTD73:VTD102 WCZ73:WCZ102 WMV73:WMV102 WWR73:WWR102 AJ65609:AJ65638 KF65609:KF65638 UB65609:UB65638 ADX65609:ADX65638 ANT65609:ANT65638 AXP65609:AXP65638 BHL65609:BHL65638 BRH65609:BRH65638 CBD65609:CBD65638 CKZ65609:CKZ65638 CUV65609:CUV65638 DER65609:DER65638 DON65609:DON65638 DYJ65609:DYJ65638 EIF65609:EIF65638 ESB65609:ESB65638 FBX65609:FBX65638 FLT65609:FLT65638 FVP65609:FVP65638 GFL65609:GFL65638 GPH65609:GPH65638 GZD65609:GZD65638 HIZ65609:HIZ65638 HSV65609:HSV65638 ICR65609:ICR65638 IMN65609:IMN65638 IWJ65609:IWJ65638 JGF65609:JGF65638 JQB65609:JQB65638 JZX65609:JZX65638 KJT65609:KJT65638 KTP65609:KTP65638 LDL65609:LDL65638 LNH65609:LNH65638 LXD65609:LXD65638 MGZ65609:MGZ65638 MQV65609:MQV65638 NAR65609:NAR65638 NKN65609:NKN65638 NUJ65609:NUJ65638 OEF65609:OEF65638 OOB65609:OOB65638 OXX65609:OXX65638 PHT65609:PHT65638 PRP65609:PRP65638 QBL65609:QBL65638 QLH65609:QLH65638 QVD65609:QVD65638 REZ65609:REZ65638 ROV65609:ROV65638 RYR65609:RYR65638 SIN65609:SIN65638 SSJ65609:SSJ65638 TCF65609:TCF65638 TMB65609:TMB65638 TVX65609:TVX65638 UFT65609:UFT65638 UPP65609:UPP65638 UZL65609:UZL65638 VJH65609:VJH65638 VTD65609:VTD65638 WCZ65609:WCZ65638 WMV65609:WMV65638 WWR65609:WWR65638 AJ131145:AJ131174 KF131145:KF131174 UB131145:UB131174 ADX131145:ADX131174 ANT131145:ANT131174 AXP131145:AXP131174 BHL131145:BHL131174 BRH131145:BRH131174 CBD131145:CBD131174 CKZ131145:CKZ131174 CUV131145:CUV131174 DER131145:DER131174 DON131145:DON131174 DYJ131145:DYJ131174 EIF131145:EIF131174 ESB131145:ESB131174 FBX131145:FBX131174 FLT131145:FLT131174 FVP131145:FVP131174 GFL131145:GFL131174 GPH131145:GPH131174 GZD131145:GZD131174 HIZ131145:HIZ131174 HSV131145:HSV131174 ICR131145:ICR131174 IMN131145:IMN131174 IWJ131145:IWJ131174 JGF131145:JGF131174 JQB131145:JQB131174 JZX131145:JZX131174 KJT131145:KJT131174 KTP131145:KTP131174 LDL131145:LDL131174 LNH131145:LNH131174 LXD131145:LXD131174 MGZ131145:MGZ131174 MQV131145:MQV131174 NAR131145:NAR131174 NKN131145:NKN131174 NUJ131145:NUJ131174 OEF131145:OEF131174 OOB131145:OOB131174 OXX131145:OXX131174 PHT131145:PHT131174 PRP131145:PRP131174 QBL131145:QBL131174 QLH131145:QLH131174 QVD131145:QVD131174 REZ131145:REZ131174 ROV131145:ROV131174 RYR131145:RYR131174 SIN131145:SIN131174 SSJ131145:SSJ131174 TCF131145:TCF131174 TMB131145:TMB131174 TVX131145:TVX131174 UFT131145:UFT131174 UPP131145:UPP131174 UZL131145:UZL131174 VJH131145:VJH131174 VTD131145:VTD131174 WCZ131145:WCZ131174 WMV131145:WMV131174 WWR131145:WWR131174 AJ196681:AJ196710 KF196681:KF196710 UB196681:UB196710 ADX196681:ADX196710 ANT196681:ANT196710 AXP196681:AXP196710 BHL196681:BHL196710 BRH196681:BRH196710 CBD196681:CBD196710 CKZ196681:CKZ196710 CUV196681:CUV196710 DER196681:DER196710 DON196681:DON196710 DYJ196681:DYJ196710 EIF196681:EIF196710 ESB196681:ESB196710 FBX196681:FBX196710 FLT196681:FLT196710 FVP196681:FVP196710 GFL196681:GFL196710 GPH196681:GPH196710 GZD196681:GZD196710 HIZ196681:HIZ196710 HSV196681:HSV196710 ICR196681:ICR196710 IMN196681:IMN196710 IWJ196681:IWJ196710 JGF196681:JGF196710 JQB196681:JQB196710 JZX196681:JZX196710 KJT196681:KJT196710 KTP196681:KTP196710 LDL196681:LDL196710 LNH196681:LNH196710 LXD196681:LXD196710 MGZ196681:MGZ196710 MQV196681:MQV196710 NAR196681:NAR196710 NKN196681:NKN196710 NUJ196681:NUJ196710 OEF196681:OEF196710 OOB196681:OOB196710 OXX196681:OXX196710 PHT196681:PHT196710 PRP196681:PRP196710 QBL196681:QBL196710 QLH196681:QLH196710 QVD196681:QVD196710 REZ196681:REZ196710 ROV196681:ROV196710 RYR196681:RYR196710 SIN196681:SIN196710 SSJ196681:SSJ196710 TCF196681:TCF196710 TMB196681:TMB196710 TVX196681:TVX196710 UFT196681:UFT196710 UPP196681:UPP196710 UZL196681:UZL196710 VJH196681:VJH196710 VTD196681:VTD196710 WCZ196681:WCZ196710 WMV196681:WMV196710 WWR196681:WWR196710 AJ262217:AJ262246 KF262217:KF262246 UB262217:UB262246 ADX262217:ADX262246 ANT262217:ANT262246 AXP262217:AXP262246 BHL262217:BHL262246 BRH262217:BRH262246 CBD262217:CBD262246 CKZ262217:CKZ262246 CUV262217:CUV262246 DER262217:DER262246 DON262217:DON262246 DYJ262217:DYJ262246 EIF262217:EIF262246 ESB262217:ESB262246 FBX262217:FBX262246 FLT262217:FLT262246 FVP262217:FVP262246 GFL262217:GFL262246 GPH262217:GPH262246 GZD262217:GZD262246 HIZ262217:HIZ262246 HSV262217:HSV262246 ICR262217:ICR262246 IMN262217:IMN262246 IWJ262217:IWJ262246 JGF262217:JGF262246 JQB262217:JQB262246 JZX262217:JZX262246 KJT262217:KJT262246 KTP262217:KTP262246 LDL262217:LDL262246 LNH262217:LNH262246 LXD262217:LXD262246 MGZ262217:MGZ262246 MQV262217:MQV262246 NAR262217:NAR262246 NKN262217:NKN262246 NUJ262217:NUJ262246 OEF262217:OEF262246 OOB262217:OOB262246 OXX262217:OXX262246 PHT262217:PHT262246 PRP262217:PRP262246 QBL262217:QBL262246 QLH262217:QLH262246 QVD262217:QVD262246 REZ262217:REZ262246 ROV262217:ROV262246 RYR262217:RYR262246 SIN262217:SIN262246 SSJ262217:SSJ262246 TCF262217:TCF262246 TMB262217:TMB262246 TVX262217:TVX262246 UFT262217:UFT262246 UPP262217:UPP262246 UZL262217:UZL262246 VJH262217:VJH262246 VTD262217:VTD262246 WCZ262217:WCZ262246 WMV262217:WMV262246 WWR262217:WWR262246 AJ327753:AJ327782 KF327753:KF327782 UB327753:UB327782 ADX327753:ADX327782 ANT327753:ANT327782 AXP327753:AXP327782 BHL327753:BHL327782 BRH327753:BRH327782 CBD327753:CBD327782 CKZ327753:CKZ327782 CUV327753:CUV327782 DER327753:DER327782 DON327753:DON327782 DYJ327753:DYJ327782 EIF327753:EIF327782 ESB327753:ESB327782 FBX327753:FBX327782 FLT327753:FLT327782 FVP327753:FVP327782 GFL327753:GFL327782 GPH327753:GPH327782 GZD327753:GZD327782 HIZ327753:HIZ327782 HSV327753:HSV327782 ICR327753:ICR327782 IMN327753:IMN327782 IWJ327753:IWJ327782 JGF327753:JGF327782 JQB327753:JQB327782 JZX327753:JZX327782 KJT327753:KJT327782 KTP327753:KTP327782 LDL327753:LDL327782 LNH327753:LNH327782 LXD327753:LXD327782 MGZ327753:MGZ327782 MQV327753:MQV327782 NAR327753:NAR327782 NKN327753:NKN327782 NUJ327753:NUJ327782 OEF327753:OEF327782 OOB327753:OOB327782 OXX327753:OXX327782 PHT327753:PHT327782 PRP327753:PRP327782 QBL327753:QBL327782 QLH327753:QLH327782 QVD327753:QVD327782 REZ327753:REZ327782 ROV327753:ROV327782 RYR327753:RYR327782 SIN327753:SIN327782 SSJ327753:SSJ327782 TCF327753:TCF327782 TMB327753:TMB327782 TVX327753:TVX327782 UFT327753:UFT327782 UPP327753:UPP327782 UZL327753:UZL327782 VJH327753:VJH327782 VTD327753:VTD327782 WCZ327753:WCZ327782 WMV327753:WMV327782 WWR327753:WWR327782 AJ393289:AJ393318 KF393289:KF393318 UB393289:UB393318 ADX393289:ADX393318 ANT393289:ANT393318 AXP393289:AXP393318 BHL393289:BHL393318 BRH393289:BRH393318 CBD393289:CBD393318 CKZ393289:CKZ393318 CUV393289:CUV393318 DER393289:DER393318 DON393289:DON393318 DYJ393289:DYJ393318 EIF393289:EIF393318 ESB393289:ESB393318 FBX393289:FBX393318 FLT393289:FLT393318 FVP393289:FVP393318 GFL393289:GFL393318 GPH393289:GPH393318 GZD393289:GZD393318 HIZ393289:HIZ393318 HSV393289:HSV393318 ICR393289:ICR393318 IMN393289:IMN393318 IWJ393289:IWJ393318 JGF393289:JGF393318 JQB393289:JQB393318 JZX393289:JZX393318 KJT393289:KJT393318 KTP393289:KTP393318 LDL393289:LDL393318 LNH393289:LNH393318 LXD393289:LXD393318 MGZ393289:MGZ393318 MQV393289:MQV393318 NAR393289:NAR393318 NKN393289:NKN393318 NUJ393289:NUJ393318 OEF393289:OEF393318 OOB393289:OOB393318 OXX393289:OXX393318 PHT393289:PHT393318 PRP393289:PRP393318 QBL393289:QBL393318 QLH393289:QLH393318 QVD393289:QVD393318 REZ393289:REZ393318 ROV393289:ROV393318 RYR393289:RYR393318 SIN393289:SIN393318 SSJ393289:SSJ393318 TCF393289:TCF393318 TMB393289:TMB393318 TVX393289:TVX393318 UFT393289:UFT393318 UPP393289:UPP393318 UZL393289:UZL393318 VJH393289:VJH393318 VTD393289:VTD393318 WCZ393289:WCZ393318 WMV393289:WMV393318 WWR393289:WWR393318 AJ458825:AJ458854 KF458825:KF458854 UB458825:UB458854 ADX458825:ADX458854 ANT458825:ANT458854 AXP458825:AXP458854 BHL458825:BHL458854 BRH458825:BRH458854 CBD458825:CBD458854 CKZ458825:CKZ458854 CUV458825:CUV458854 DER458825:DER458854 DON458825:DON458854 DYJ458825:DYJ458854 EIF458825:EIF458854 ESB458825:ESB458854 FBX458825:FBX458854 FLT458825:FLT458854 FVP458825:FVP458854 GFL458825:GFL458854 GPH458825:GPH458854 GZD458825:GZD458854 HIZ458825:HIZ458854 HSV458825:HSV458854 ICR458825:ICR458854 IMN458825:IMN458854 IWJ458825:IWJ458854 JGF458825:JGF458854 JQB458825:JQB458854 JZX458825:JZX458854 KJT458825:KJT458854 KTP458825:KTP458854 LDL458825:LDL458854 LNH458825:LNH458854 LXD458825:LXD458854 MGZ458825:MGZ458854 MQV458825:MQV458854 NAR458825:NAR458854 NKN458825:NKN458854 NUJ458825:NUJ458854 OEF458825:OEF458854 OOB458825:OOB458854 OXX458825:OXX458854 PHT458825:PHT458854 PRP458825:PRP458854 QBL458825:QBL458854 QLH458825:QLH458854 QVD458825:QVD458854 REZ458825:REZ458854 ROV458825:ROV458854 RYR458825:RYR458854 SIN458825:SIN458854 SSJ458825:SSJ458854 TCF458825:TCF458854 TMB458825:TMB458854 TVX458825:TVX458854 UFT458825:UFT458854 UPP458825:UPP458854 UZL458825:UZL458854 VJH458825:VJH458854 VTD458825:VTD458854 WCZ458825:WCZ458854 WMV458825:WMV458854 WWR458825:WWR458854 AJ524361:AJ524390 KF524361:KF524390 UB524361:UB524390 ADX524361:ADX524390 ANT524361:ANT524390 AXP524361:AXP524390 BHL524361:BHL524390 BRH524361:BRH524390 CBD524361:CBD524390 CKZ524361:CKZ524390 CUV524361:CUV524390 DER524361:DER524390 DON524361:DON524390 DYJ524361:DYJ524390 EIF524361:EIF524390 ESB524361:ESB524390 FBX524361:FBX524390 FLT524361:FLT524390 FVP524361:FVP524390 GFL524361:GFL524390 GPH524361:GPH524390 GZD524361:GZD524390 HIZ524361:HIZ524390 HSV524361:HSV524390 ICR524361:ICR524390 IMN524361:IMN524390 IWJ524361:IWJ524390 JGF524361:JGF524390 JQB524361:JQB524390 JZX524361:JZX524390 KJT524361:KJT524390 KTP524361:KTP524390 LDL524361:LDL524390 LNH524361:LNH524390 LXD524361:LXD524390 MGZ524361:MGZ524390 MQV524361:MQV524390 NAR524361:NAR524390 NKN524361:NKN524390 NUJ524361:NUJ524390 OEF524361:OEF524390 OOB524361:OOB524390 OXX524361:OXX524390 PHT524361:PHT524390 PRP524361:PRP524390 QBL524361:QBL524390 QLH524361:QLH524390 QVD524361:QVD524390 REZ524361:REZ524390 ROV524361:ROV524390 RYR524361:RYR524390 SIN524361:SIN524390 SSJ524361:SSJ524390 TCF524361:TCF524390 TMB524361:TMB524390 TVX524361:TVX524390 UFT524361:UFT524390 UPP524361:UPP524390 UZL524361:UZL524390 VJH524361:VJH524390 VTD524361:VTD524390 WCZ524361:WCZ524390 WMV524361:WMV524390 WWR524361:WWR524390 AJ589897:AJ589926 KF589897:KF589926 UB589897:UB589926 ADX589897:ADX589926 ANT589897:ANT589926 AXP589897:AXP589926 BHL589897:BHL589926 BRH589897:BRH589926 CBD589897:CBD589926 CKZ589897:CKZ589926 CUV589897:CUV589926 DER589897:DER589926 DON589897:DON589926 DYJ589897:DYJ589926 EIF589897:EIF589926 ESB589897:ESB589926 FBX589897:FBX589926 FLT589897:FLT589926 FVP589897:FVP589926 GFL589897:GFL589926 GPH589897:GPH589926 GZD589897:GZD589926 HIZ589897:HIZ589926 HSV589897:HSV589926 ICR589897:ICR589926 IMN589897:IMN589926 IWJ589897:IWJ589926 JGF589897:JGF589926 JQB589897:JQB589926 JZX589897:JZX589926 KJT589897:KJT589926 KTP589897:KTP589926 LDL589897:LDL589926 LNH589897:LNH589926 LXD589897:LXD589926 MGZ589897:MGZ589926 MQV589897:MQV589926 NAR589897:NAR589926 NKN589897:NKN589926 NUJ589897:NUJ589926 OEF589897:OEF589926 OOB589897:OOB589926 OXX589897:OXX589926 PHT589897:PHT589926 PRP589897:PRP589926 QBL589897:QBL589926 QLH589897:QLH589926 QVD589897:QVD589926 REZ589897:REZ589926 ROV589897:ROV589926 RYR589897:RYR589926 SIN589897:SIN589926 SSJ589897:SSJ589926 TCF589897:TCF589926 TMB589897:TMB589926 TVX589897:TVX589926 UFT589897:UFT589926 UPP589897:UPP589926 UZL589897:UZL589926 VJH589897:VJH589926 VTD589897:VTD589926 WCZ589897:WCZ589926 WMV589897:WMV589926 WWR589897:WWR589926 AJ655433:AJ655462 KF655433:KF655462 UB655433:UB655462 ADX655433:ADX655462 ANT655433:ANT655462 AXP655433:AXP655462 BHL655433:BHL655462 BRH655433:BRH655462 CBD655433:CBD655462 CKZ655433:CKZ655462 CUV655433:CUV655462 DER655433:DER655462 DON655433:DON655462 DYJ655433:DYJ655462 EIF655433:EIF655462 ESB655433:ESB655462 FBX655433:FBX655462 FLT655433:FLT655462 FVP655433:FVP655462 GFL655433:GFL655462 GPH655433:GPH655462 GZD655433:GZD655462 HIZ655433:HIZ655462 HSV655433:HSV655462 ICR655433:ICR655462 IMN655433:IMN655462 IWJ655433:IWJ655462 JGF655433:JGF655462 JQB655433:JQB655462 JZX655433:JZX655462 KJT655433:KJT655462 KTP655433:KTP655462 LDL655433:LDL655462 LNH655433:LNH655462 LXD655433:LXD655462 MGZ655433:MGZ655462 MQV655433:MQV655462 NAR655433:NAR655462 NKN655433:NKN655462 NUJ655433:NUJ655462 OEF655433:OEF655462 OOB655433:OOB655462 OXX655433:OXX655462 PHT655433:PHT655462 PRP655433:PRP655462 QBL655433:QBL655462 QLH655433:QLH655462 QVD655433:QVD655462 REZ655433:REZ655462 ROV655433:ROV655462 RYR655433:RYR655462 SIN655433:SIN655462 SSJ655433:SSJ655462 TCF655433:TCF655462 TMB655433:TMB655462 TVX655433:TVX655462 UFT655433:UFT655462 UPP655433:UPP655462 UZL655433:UZL655462 VJH655433:VJH655462 VTD655433:VTD655462 WCZ655433:WCZ655462 WMV655433:WMV655462 WWR655433:WWR655462 AJ720969:AJ720998 KF720969:KF720998 UB720969:UB720998 ADX720969:ADX720998 ANT720969:ANT720998 AXP720969:AXP720998 BHL720969:BHL720998 BRH720969:BRH720998 CBD720969:CBD720998 CKZ720969:CKZ720998 CUV720969:CUV720998 DER720969:DER720998 DON720969:DON720998 DYJ720969:DYJ720998 EIF720969:EIF720998 ESB720969:ESB720998 FBX720969:FBX720998 FLT720969:FLT720998 FVP720969:FVP720998 GFL720969:GFL720998 GPH720969:GPH720998 GZD720969:GZD720998 HIZ720969:HIZ720998 HSV720969:HSV720998 ICR720969:ICR720998 IMN720969:IMN720998 IWJ720969:IWJ720998 JGF720969:JGF720998 JQB720969:JQB720998 JZX720969:JZX720998 KJT720969:KJT720998 KTP720969:KTP720998 LDL720969:LDL720998 LNH720969:LNH720998 LXD720969:LXD720998 MGZ720969:MGZ720998 MQV720969:MQV720998 NAR720969:NAR720998 NKN720969:NKN720998 NUJ720969:NUJ720998 OEF720969:OEF720998 OOB720969:OOB720998 OXX720969:OXX720998 PHT720969:PHT720998 PRP720969:PRP720998 QBL720969:QBL720998 QLH720969:QLH720998 QVD720969:QVD720998 REZ720969:REZ720998 ROV720969:ROV720998 RYR720969:RYR720998 SIN720969:SIN720998 SSJ720969:SSJ720998 TCF720969:TCF720998 TMB720969:TMB720998 TVX720969:TVX720998 UFT720969:UFT720998 UPP720969:UPP720998 UZL720969:UZL720998 VJH720969:VJH720998 VTD720969:VTD720998 WCZ720969:WCZ720998 WMV720969:WMV720998 WWR720969:WWR720998 AJ786505:AJ786534 KF786505:KF786534 UB786505:UB786534 ADX786505:ADX786534 ANT786505:ANT786534 AXP786505:AXP786534 BHL786505:BHL786534 BRH786505:BRH786534 CBD786505:CBD786534 CKZ786505:CKZ786534 CUV786505:CUV786534 DER786505:DER786534 DON786505:DON786534 DYJ786505:DYJ786534 EIF786505:EIF786534 ESB786505:ESB786534 FBX786505:FBX786534 FLT786505:FLT786534 FVP786505:FVP786534 GFL786505:GFL786534 GPH786505:GPH786534 GZD786505:GZD786534 HIZ786505:HIZ786534 HSV786505:HSV786534 ICR786505:ICR786534 IMN786505:IMN786534 IWJ786505:IWJ786534 JGF786505:JGF786534 JQB786505:JQB786534 JZX786505:JZX786534 KJT786505:KJT786534 KTP786505:KTP786534 LDL786505:LDL786534 LNH786505:LNH786534 LXD786505:LXD786534 MGZ786505:MGZ786534 MQV786505:MQV786534 NAR786505:NAR786534 NKN786505:NKN786534 NUJ786505:NUJ786534 OEF786505:OEF786534 OOB786505:OOB786534 OXX786505:OXX786534 PHT786505:PHT786534 PRP786505:PRP786534 QBL786505:QBL786534 QLH786505:QLH786534 QVD786505:QVD786534 REZ786505:REZ786534 ROV786505:ROV786534 RYR786505:RYR786534 SIN786505:SIN786534 SSJ786505:SSJ786534 TCF786505:TCF786534 TMB786505:TMB786534 TVX786505:TVX786534 UFT786505:UFT786534 UPP786505:UPP786534 UZL786505:UZL786534 VJH786505:VJH786534 VTD786505:VTD786534 WCZ786505:WCZ786534 WMV786505:WMV786534 WWR786505:WWR786534 AJ852041:AJ852070 KF852041:KF852070 UB852041:UB852070 ADX852041:ADX852070 ANT852041:ANT852070 AXP852041:AXP852070 BHL852041:BHL852070 BRH852041:BRH852070 CBD852041:CBD852070 CKZ852041:CKZ852070 CUV852041:CUV852070 DER852041:DER852070 DON852041:DON852070 DYJ852041:DYJ852070 EIF852041:EIF852070 ESB852041:ESB852070 FBX852041:FBX852070 FLT852041:FLT852070 FVP852041:FVP852070 GFL852041:GFL852070 GPH852041:GPH852070 GZD852041:GZD852070 HIZ852041:HIZ852070 HSV852041:HSV852070 ICR852041:ICR852070 IMN852041:IMN852070 IWJ852041:IWJ852070 JGF852041:JGF852070 JQB852041:JQB852070 JZX852041:JZX852070 KJT852041:KJT852070 KTP852041:KTP852070 LDL852041:LDL852070 LNH852041:LNH852070 LXD852041:LXD852070 MGZ852041:MGZ852070 MQV852041:MQV852070 NAR852041:NAR852070 NKN852041:NKN852070 NUJ852041:NUJ852070 OEF852041:OEF852070 OOB852041:OOB852070 OXX852041:OXX852070 PHT852041:PHT852070 PRP852041:PRP852070 QBL852041:QBL852070 QLH852041:QLH852070 QVD852041:QVD852070 REZ852041:REZ852070 ROV852041:ROV852070 RYR852041:RYR852070 SIN852041:SIN852070 SSJ852041:SSJ852070 TCF852041:TCF852070 TMB852041:TMB852070 TVX852041:TVX852070 UFT852041:UFT852070 UPP852041:UPP852070 UZL852041:UZL852070 VJH852041:VJH852070 VTD852041:VTD852070 WCZ852041:WCZ852070 WMV852041:WMV852070 WWR852041:WWR852070 AJ917577:AJ917606 KF917577:KF917606 UB917577:UB917606 ADX917577:ADX917606 ANT917577:ANT917606 AXP917577:AXP917606 BHL917577:BHL917606 BRH917577:BRH917606 CBD917577:CBD917606 CKZ917577:CKZ917606 CUV917577:CUV917606 DER917577:DER917606 DON917577:DON917606 DYJ917577:DYJ917606 EIF917577:EIF917606 ESB917577:ESB917606 FBX917577:FBX917606 FLT917577:FLT917606 FVP917577:FVP917606 GFL917577:GFL917606 GPH917577:GPH917606 GZD917577:GZD917606 HIZ917577:HIZ917606 HSV917577:HSV917606 ICR917577:ICR917606 IMN917577:IMN917606 IWJ917577:IWJ917606 JGF917577:JGF917606 JQB917577:JQB917606 JZX917577:JZX917606 KJT917577:KJT917606 KTP917577:KTP917606 LDL917577:LDL917606 LNH917577:LNH917606 LXD917577:LXD917606 MGZ917577:MGZ917606 MQV917577:MQV917606 NAR917577:NAR917606 NKN917577:NKN917606 NUJ917577:NUJ917606 OEF917577:OEF917606 OOB917577:OOB917606 OXX917577:OXX917606 PHT917577:PHT917606 PRP917577:PRP917606 QBL917577:QBL917606 QLH917577:QLH917606 QVD917577:QVD917606 REZ917577:REZ917606 ROV917577:ROV917606 RYR917577:RYR917606 SIN917577:SIN917606 SSJ917577:SSJ917606 TCF917577:TCF917606 TMB917577:TMB917606 TVX917577:TVX917606 UFT917577:UFT917606 UPP917577:UPP917606 UZL917577:UZL917606 VJH917577:VJH917606 VTD917577:VTD917606 WCZ917577:WCZ917606 WMV917577:WMV917606 WWR917577:WWR917606 AJ983113:AJ983142 KF983113:KF983142 UB983113:UB983142 ADX983113:ADX983142 ANT983113:ANT983142 AXP983113:AXP983142 BHL983113:BHL983142 BRH983113:BRH983142 CBD983113:CBD983142 CKZ983113:CKZ983142 CUV983113:CUV983142 DER983113:DER983142 DON983113:DON983142 DYJ983113:DYJ983142 EIF983113:EIF983142 ESB983113:ESB983142 FBX983113:FBX983142 FLT983113:FLT983142 FVP983113:FVP983142 GFL983113:GFL983142 GPH983113:GPH983142 GZD983113:GZD983142 HIZ983113:HIZ983142 HSV983113:HSV983142 ICR983113:ICR983142 IMN983113:IMN983142 IWJ983113:IWJ983142 JGF983113:JGF983142 JQB983113:JQB983142 JZX983113:JZX983142 KJT983113:KJT983142 KTP983113:KTP983142 LDL983113:LDL983142 LNH983113:LNH983142 LXD983113:LXD983142 MGZ983113:MGZ983142 MQV983113:MQV983142 NAR983113:NAR983142 NKN983113:NKN983142 NUJ983113:NUJ983142 OEF983113:OEF983142 OOB983113:OOB983142 OXX983113:OXX983142 PHT983113:PHT983142 PRP983113:PRP983142 QBL983113:QBL983142 QLH983113:QLH983142 QVD983113:QVD983142 REZ983113:REZ983142 ROV983113:ROV983142 RYR983113:RYR983142 SIN983113:SIN983142 SSJ983113:SSJ983142 TCF983113:TCF983142 TMB983113:TMB983142 TVX983113:TVX983142 UFT983113:UFT983142 UPP983113:UPP983142 UZL983113:UZL983142 VJH983113:VJH983142 VTD983113:VTD983142 WCZ983113:WCZ983142 WMV983113:WMV983142 WWR983113:WWR983142 AC73:AC102 JY73:JY102 TU73:TU102 ADQ73:ADQ102 ANM73:ANM102 AXI73:AXI102 BHE73:BHE102 BRA73:BRA102 CAW73:CAW102 CKS73:CKS102 CUO73:CUO102 DEK73:DEK102 DOG73:DOG102 DYC73:DYC102 EHY73:EHY102 ERU73:ERU102 FBQ73:FBQ102 FLM73:FLM102 FVI73:FVI102 GFE73:GFE102 GPA73:GPA102 GYW73:GYW102 HIS73:HIS102 HSO73:HSO102 ICK73:ICK102 IMG73:IMG102 IWC73:IWC102 JFY73:JFY102 JPU73:JPU102 JZQ73:JZQ102 KJM73:KJM102 KTI73:KTI102 LDE73:LDE102 LNA73:LNA102 LWW73:LWW102 MGS73:MGS102 MQO73:MQO102 NAK73:NAK102 NKG73:NKG102 NUC73:NUC102 ODY73:ODY102 ONU73:ONU102 OXQ73:OXQ102 PHM73:PHM102 PRI73:PRI102 QBE73:QBE102 QLA73:QLA102 QUW73:QUW102 RES73:RES102 ROO73:ROO102 RYK73:RYK102 SIG73:SIG102 SSC73:SSC102 TBY73:TBY102 TLU73:TLU102 TVQ73:TVQ102 UFM73:UFM102 UPI73:UPI102 UZE73:UZE102 VJA73:VJA102 VSW73:VSW102 WCS73:WCS102 WMO73:WMO102 WWK73:WWK102 AC65609:AC65638 JY65609:JY65638 TU65609:TU65638 ADQ65609:ADQ65638 ANM65609:ANM65638 AXI65609:AXI65638 BHE65609:BHE65638 BRA65609:BRA65638 CAW65609:CAW65638 CKS65609:CKS65638 CUO65609:CUO65638 DEK65609:DEK65638 DOG65609:DOG65638 DYC65609:DYC65638 EHY65609:EHY65638 ERU65609:ERU65638 FBQ65609:FBQ65638 FLM65609:FLM65638 FVI65609:FVI65638 GFE65609:GFE65638 GPA65609:GPA65638 GYW65609:GYW65638 HIS65609:HIS65638 HSO65609:HSO65638 ICK65609:ICK65638 IMG65609:IMG65638 IWC65609:IWC65638 JFY65609:JFY65638 JPU65609:JPU65638 JZQ65609:JZQ65638 KJM65609:KJM65638 KTI65609:KTI65638 LDE65609:LDE65638 LNA65609:LNA65638 LWW65609:LWW65638 MGS65609:MGS65638 MQO65609:MQO65638 NAK65609:NAK65638 NKG65609:NKG65638 NUC65609:NUC65638 ODY65609:ODY65638 ONU65609:ONU65638 OXQ65609:OXQ65638 PHM65609:PHM65638 PRI65609:PRI65638 QBE65609:QBE65638 QLA65609:QLA65638 QUW65609:QUW65638 RES65609:RES65638 ROO65609:ROO65638 RYK65609:RYK65638 SIG65609:SIG65638 SSC65609:SSC65638 TBY65609:TBY65638 TLU65609:TLU65638 TVQ65609:TVQ65638 UFM65609:UFM65638 UPI65609:UPI65638 UZE65609:UZE65638 VJA65609:VJA65638 VSW65609:VSW65638 WCS65609:WCS65638 WMO65609:WMO65638 WWK65609:WWK65638 AC131145:AC131174 JY131145:JY131174 TU131145:TU131174 ADQ131145:ADQ131174 ANM131145:ANM131174 AXI131145:AXI131174 BHE131145:BHE131174 BRA131145:BRA131174 CAW131145:CAW131174 CKS131145:CKS131174 CUO131145:CUO131174 DEK131145:DEK131174 DOG131145:DOG131174 DYC131145:DYC131174 EHY131145:EHY131174 ERU131145:ERU131174 FBQ131145:FBQ131174 FLM131145:FLM131174 FVI131145:FVI131174 GFE131145:GFE131174 GPA131145:GPA131174 GYW131145:GYW131174 HIS131145:HIS131174 HSO131145:HSO131174 ICK131145:ICK131174 IMG131145:IMG131174 IWC131145:IWC131174 JFY131145:JFY131174 JPU131145:JPU131174 JZQ131145:JZQ131174 KJM131145:KJM131174 KTI131145:KTI131174 LDE131145:LDE131174 LNA131145:LNA131174 LWW131145:LWW131174 MGS131145:MGS131174 MQO131145:MQO131174 NAK131145:NAK131174 NKG131145:NKG131174 NUC131145:NUC131174 ODY131145:ODY131174 ONU131145:ONU131174 OXQ131145:OXQ131174 PHM131145:PHM131174 PRI131145:PRI131174 QBE131145:QBE131174 QLA131145:QLA131174 QUW131145:QUW131174 RES131145:RES131174 ROO131145:ROO131174 RYK131145:RYK131174 SIG131145:SIG131174 SSC131145:SSC131174 TBY131145:TBY131174 TLU131145:TLU131174 TVQ131145:TVQ131174 UFM131145:UFM131174 UPI131145:UPI131174 UZE131145:UZE131174 VJA131145:VJA131174 VSW131145:VSW131174 WCS131145:WCS131174 WMO131145:WMO131174 WWK131145:WWK131174 AC196681:AC196710 JY196681:JY196710 TU196681:TU196710 ADQ196681:ADQ196710 ANM196681:ANM196710 AXI196681:AXI196710 BHE196681:BHE196710 BRA196681:BRA196710 CAW196681:CAW196710 CKS196681:CKS196710 CUO196681:CUO196710 DEK196681:DEK196710 DOG196681:DOG196710 DYC196681:DYC196710 EHY196681:EHY196710 ERU196681:ERU196710 FBQ196681:FBQ196710 FLM196681:FLM196710 FVI196681:FVI196710 GFE196681:GFE196710 GPA196681:GPA196710 GYW196681:GYW196710 HIS196681:HIS196710 HSO196681:HSO196710 ICK196681:ICK196710 IMG196681:IMG196710 IWC196681:IWC196710 JFY196681:JFY196710 JPU196681:JPU196710 JZQ196681:JZQ196710 KJM196681:KJM196710 KTI196681:KTI196710 LDE196681:LDE196710 LNA196681:LNA196710 LWW196681:LWW196710 MGS196681:MGS196710 MQO196681:MQO196710 NAK196681:NAK196710 NKG196681:NKG196710 NUC196681:NUC196710 ODY196681:ODY196710 ONU196681:ONU196710 OXQ196681:OXQ196710 PHM196681:PHM196710 PRI196681:PRI196710 QBE196681:QBE196710 QLA196681:QLA196710 QUW196681:QUW196710 RES196681:RES196710 ROO196681:ROO196710 RYK196681:RYK196710 SIG196681:SIG196710 SSC196681:SSC196710 TBY196681:TBY196710 TLU196681:TLU196710 TVQ196681:TVQ196710 UFM196681:UFM196710 UPI196681:UPI196710 UZE196681:UZE196710 VJA196681:VJA196710 VSW196681:VSW196710 WCS196681:WCS196710 WMO196681:WMO196710 WWK196681:WWK196710 AC262217:AC262246 JY262217:JY262246 TU262217:TU262246 ADQ262217:ADQ262246 ANM262217:ANM262246 AXI262217:AXI262246 BHE262217:BHE262246 BRA262217:BRA262246 CAW262217:CAW262246 CKS262217:CKS262246 CUO262217:CUO262246 DEK262217:DEK262246 DOG262217:DOG262246 DYC262217:DYC262246 EHY262217:EHY262246 ERU262217:ERU262246 FBQ262217:FBQ262246 FLM262217:FLM262246 FVI262217:FVI262246 GFE262217:GFE262246 GPA262217:GPA262246 GYW262217:GYW262246 HIS262217:HIS262246 HSO262217:HSO262246 ICK262217:ICK262246 IMG262217:IMG262246 IWC262217:IWC262246 JFY262217:JFY262246 JPU262217:JPU262246 JZQ262217:JZQ262246 KJM262217:KJM262246 KTI262217:KTI262246 LDE262217:LDE262246 LNA262217:LNA262246 LWW262217:LWW262246 MGS262217:MGS262246 MQO262217:MQO262246 NAK262217:NAK262246 NKG262217:NKG262246 NUC262217:NUC262246 ODY262217:ODY262246 ONU262217:ONU262246 OXQ262217:OXQ262246 PHM262217:PHM262246 PRI262217:PRI262246 QBE262217:QBE262246 QLA262217:QLA262246 QUW262217:QUW262246 RES262217:RES262246 ROO262217:ROO262246 RYK262217:RYK262246 SIG262217:SIG262246 SSC262217:SSC262246 TBY262217:TBY262246 TLU262217:TLU262246 TVQ262217:TVQ262246 UFM262217:UFM262246 UPI262217:UPI262246 UZE262217:UZE262246 VJA262217:VJA262246 VSW262217:VSW262246 WCS262217:WCS262246 WMO262217:WMO262246 WWK262217:WWK262246 AC327753:AC327782 JY327753:JY327782 TU327753:TU327782 ADQ327753:ADQ327782 ANM327753:ANM327782 AXI327753:AXI327782 BHE327753:BHE327782 BRA327753:BRA327782 CAW327753:CAW327782 CKS327753:CKS327782 CUO327753:CUO327782 DEK327753:DEK327782 DOG327753:DOG327782 DYC327753:DYC327782 EHY327753:EHY327782 ERU327753:ERU327782 FBQ327753:FBQ327782 FLM327753:FLM327782 FVI327753:FVI327782 GFE327753:GFE327782 GPA327753:GPA327782 GYW327753:GYW327782 HIS327753:HIS327782 HSO327753:HSO327782 ICK327753:ICK327782 IMG327753:IMG327782 IWC327753:IWC327782 JFY327753:JFY327782 JPU327753:JPU327782 JZQ327753:JZQ327782 KJM327753:KJM327782 KTI327753:KTI327782 LDE327753:LDE327782 LNA327753:LNA327782 LWW327753:LWW327782 MGS327753:MGS327782 MQO327753:MQO327782 NAK327753:NAK327782 NKG327753:NKG327782 NUC327753:NUC327782 ODY327753:ODY327782 ONU327753:ONU327782 OXQ327753:OXQ327782 PHM327753:PHM327782 PRI327753:PRI327782 QBE327753:QBE327782 QLA327753:QLA327782 QUW327753:QUW327782 RES327753:RES327782 ROO327753:ROO327782 RYK327753:RYK327782 SIG327753:SIG327782 SSC327753:SSC327782 TBY327753:TBY327782 TLU327753:TLU327782 TVQ327753:TVQ327782 UFM327753:UFM327782 UPI327753:UPI327782 UZE327753:UZE327782 VJA327753:VJA327782 VSW327753:VSW327782 WCS327753:WCS327782 WMO327753:WMO327782 WWK327753:WWK327782 AC393289:AC393318 JY393289:JY393318 TU393289:TU393318 ADQ393289:ADQ393318 ANM393289:ANM393318 AXI393289:AXI393318 BHE393289:BHE393318 BRA393289:BRA393318 CAW393289:CAW393318 CKS393289:CKS393318 CUO393289:CUO393318 DEK393289:DEK393318 DOG393289:DOG393318 DYC393289:DYC393318 EHY393289:EHY393318 ERU393289:ERU393318 FBQ393289:FBQ393318 FLM393289:FLM393318 FVI393289:FVI393318 GFE393289:GFE393318 GPA393289:GPA393318 GYW393289:GYW393318 HIS393289:HIS393318 HSO393289:HSO393318 ICK393289:ICK393318 IMG393289:IMG393318 IWC393289:IWC393318 JFY393289:JFY393318 JPU393289:JPU393318 JZQ393289:JZQ393318 KJM393289:KJM393318 KTI393289:KTI393318 LDE393289:LDE393318 LNA393289:LNA393318 LWW393289:LWW393318 MGS393289:MGS393318 MQO393289:MQO393318 NAK393289:NAK393318 NKG393289:NKG393318 NUC393289:NUC393318 ODY393289:ODY393318 ONU393289:ONU393318 OXQ393289:OXQ393318 PHM393289:PHM393318 PRI393289:PRI393318 QBE393289:QBE393318 QLA393289:QLA393318 QUW393289:QUW393318 RES393289:RES393318 ROO393289:ROO393318 RYK393289:RYK393318 SIG393289:SIG393318 SSC393289:SSC393318 TBY393289:TBY393318 TLU393289:TLU393318 TVQ393289:TVQ393318 UFM393289:UFM393318 UPI393289:UPI393318 UZE393289:UZE393318 VJA393289:VJA393318 VSW393289:VSW393318 WCS393289:WCS393318 WMO393289:WMO393318 WWK393289:WWK393318 AC458825:AC458854 JY458825:JY458854 TU458825:TU458854 ADQ458825:ADQ458854 ANM458825:ANM458854 AXI458825:AXI458854 BHE458825:BHE458854 BRA458825:BRA458854 CAW458825:CAW458854 CKS458825:CKS458854 CUO458825:CUO458854 DEK458825:DEK458854 DOG458825:DOG458854 DYC458825:DYC458854 EHY458825:EHY458854 ERU458825:ERU458854 FBQ458825:FBQ458854 FLM458825:FLM458854 FVI458825:FVI458854 GFE458825:GFE458854 GPA458825:GPA458854 GYW458825:GYW458854 HIS458825:HIS458854 HSO458825:HSO458854 ICK458825:ICK458854 IMG458825:IMG458854 IWC458825:IWC458854 JFY458825:JFY458854 JPU458825:JPU458854 JZQ458825:JZQ458854 KJM458825:KJM458854 KTI458825:KTI458854 LDE458825:LDE458854 LNA458825:LNA458854 LWW458825:LWW458854 MGS458825:MGS458854 MQO458825:MQO458854 NAK458825:NAK458854 NKG458825:NKG458854 NUC458825:NUC458854 ODY458825:ODY458854 ONU458825:ONU458854 OXQ458825:OXQ458854 PHM458825:PHM458854 PRI458825:PRI458854 QBE458825:QBE458854 QLA458825:QLA458854 QUW458825:QUW458854 RES458825:RES458854 ROO458825:ROO458854 RYK458825:RYK458854 SIG458825:SIG458854 SSC458825:SSC458854 TBY458825:TBY458854 TLU458825:TLU458854 TVQ458825:TVQ458854 UFM458825:UFM458854 UPI458825:UPI458854 UZE458825:UZE458854 VJA458825:VJA458854 VSW458825:VSW458854 WCS458825:WCS458854 WMO458825:WMO458854 WWK458825:WWK458854 AC524361:AC524390 JY524361:JY524390 TU524361:TU524390 ADQ524361:ADQ524390 ANM524361:ANM524390 AXI524361:AXI524390 BHE524361:BHE524390 BRA524361:BRA524390 CAW524361:CAW524390 CKS524361:CKS524390 CUO524361:CUO524390 DEK524361:DEK524390 DOG524361:DOG524390 DYC524361:DYC524390 EHY524361:EHY524390 ERU524361:ERU524390 FBQ524361:FBQ524390 FLM524361:FLM524390 FVI524361:FVI524390 GFE524361:GFE524390 GPA524361:GPA524390 GYW524361:GYW524390 HIS524361:HIS524390 HSO524361:HSO524390 ICK524361:ICK524390 IMG524361:IMG524390 IWC524361:IWC524390 JFY524361:JFY524390 JPU524361:JPU524390 JZQ524361:JZQ524390 KJM524361:KJM524390 KTI524361:KTI524390 LDE524361:LDE524390 LNA524361:LNA524390 LWW524361:LWW524390 MGS524361:MGS524390 MQO524361:MQO524390 NAK524361:NAK524390 NKG524361:NKG524390 NUC524361:NUC524390 ODY524361:ODY524390 ONU524361:ONU524390 OXQ524361:OXQ524390 PHM524361:PHM524390 PRI524361:PRI524390 QBE524361:QBE524390 QLA524361:QLA524390 QUW524361:QUW524390 RES524361:RES524390 ROO524361:ROO524390 RYK524361:RYK524390 SIG524361:SIG524390 SSC524361:SSC524390 TBY524361:TBY524390 TLU524361:TLU524390 TVQ524361:TVQ524390 UFM524361:UFM524390 UPI524361:UPI524390 UZE524361:UZE524390 VJA524361:VJA524390 VSW524361:VSW524390 WCS524361:WCS524390 WMO524361:WMO524390 WWK524361:WWK524390 AC589897:AC589926 JY589897:JY589926 TU589897:TU589926 ADQ589897:ADQ589926 ANM589897:ANM589926 AXI589897:AXI589926 BHE589897:BHE589926 BRA589897:BRA589926 CAW589897:CAW589926 CKS589897:CKS589926 CUO589897:CUO589926 DEK589897:DEK589926 DOG589897:DOG589926 DYC589897:DYC589926 EHY589897:EHY589926 ERU589897:ERU589926 FBQ589897:FBQ589926 FLM589897:FLM589926 FVI589897:FVI589926 GFE589897:GFE589926 GPA589897:GPA589926 GYW589897:GYW589926 HIS589897:HIS589926 HSO589897:HSO589926 ICK589897:ICK589926 IMG589897:IMG589926 IWC589897:IWC589926 JFY589897:JFY589926 JPU589897:JPU589926 JZQ589897:JZQ589926 KJM589897:KJM589926 KTI589897:KTI589926 LDE589897:LDE589926 LNA589897:LNA589926 LWW589897:LWW589926 MGS589897:MGS589926 MQO589897:MQO589926 NAK589897:NAK589926 NKG589897:NKG589926 NUC589897:NUC589926 ODY589897:ODY589926 ONU589897:ONU589926 OXQ589897:OXQ589926 PHM589897:PHM589926 PRI589897:PRI589926 QBE589897:QBE589926 QLA589897:QLA589926 QUW589897:QUW589926 RES589897:RES589926 ROO589897:ROO589926 RYK589897:RYK589926 SIG589897:SIG589926 SSC589897:SSC589926 TBY589897:TBY589926 TLU589897:TLU589926 TVQ589897:TVQ589926 UFM589897:UFM589926 UPI589897:UPI589926 UZE589897:UZE589926 VJA589897:VJA589926 VSW589897:VSW589926 WCS589897:WCS589926 WMO589897:WMO589926 WWK589897:WWK589926 AC655433:AC655462 JY655433:JY655462 TU655433:TU655462 ADQ655433:ADQ655462 ANM655433:ANM655462 AXI655433:AXI655462 BHE655433:BHE655462 BRA655433:BRA655462 CAW655433:CAW655462 CKS655433:CKS655462 CUO655433:CUO655462 DEK655433:DEK655462 DOG655433:DOG655462 DYC655433:DYC655462 EHY655433:EHY655462 ERU655433:ERU655462 FBQ655433:FBQ655462 FLM655433:FLM655462 FVI655433:FVI655462 GFE655433:GFE655462 GPA655433:GPA655462 GYW655433:GYW655462 HIS655433:HIS655462 HSO655433:HSO655462 ICK655433:ICK655462 IMG655433:IMG655462 IWC655433:IWC655462 JFY655433:JFY655462 JPU655433:JPU655462 JZQ655433:JZQ655462 KJM655433:KJM655462 KTI655433:KTI655462 LDE655433:LDE655462 LNA655433:LNA655462 LWW655433:LWW655462 MGS655433:MGS655462 MQO655433:MQO655462 NAK655433:NAK655462 NKG655433:NKG655462 NUC655433:NUC655462 ODY655433:ODY655462 ONU655433:ONU655462 OXQ655433:OXQ655462 PHM655433:PHM655462 PRI655433:PRI655462 QBE655433:QBE655462 QLA655433:QLA655462 QUW655433:QUW655462 RES655433:RES655462 ROO655433:ROO655462 RYK655433:RYK655462 SIG655433:SIG655462 SSC655433:SSC655462 TBY655433:TBY655462 TLU655433:TLU655462 TVQ655433:TVQ655462 UFM655433:UFM655462 UPI655433:UPI655462 UZE655433:UZE655462 VJA655433:VJA655462 VSW655433:VSW655462 WCS655433:WCS655462 WMO655433:WMO655462 WWK655433:WWK655462 AC720969:AC720998 JY720969:JY720998 TU720969:TU720998 ADQ720969:ADQ720998 ANM720969:ANM720998 AXI720969:AXI720998 BHE720969:BHE720998 BRA720969:BRA720998 CAW720969:CAW720998 CKS720969:CKS720998 CUO720969:CUO720998 DEK720969:DEK720998 DOG720969:DOG720998 DYC720969:DYC720998 EHY720969:EHY720998 ERU720969:ERU720998 FBQ720969:FBQ720998 FLM720969:FLM720998 FVI720969:FVI720998 GFE720969:GFE720998 GPA720969:GPA720998 GYW720969:GYW720998 HIS720969:HIS720998 HSO720969:HSO720998 ICK720969:ICK720998 IMG720969:IMG720998 IWC720969:IWC720998 JFY720969:JFY720998 JPU720969:JPU720998 JZQ720969:JZQ720998 KJM720969:KJM720998 KTI720969:KTI720998 LDE720969:LDE720998 LNA720969:LNA720998 LWW720969:LWW720998 MGS720969:MGS720998 MQO720969:MQO720998 NAK720969:NAK720998 NKG720969:NKG720998 NUC720969:NUC720998 ODY720969:ODY720998 ONU720969:ONU720998 OXQ720969:OXQ720998 PHM720969:PHM720998 PRI720969:PRI720998 QBE720969:QBE720998 QLA720969:QLA720998 QUW720969:QUW720998 RES720969:RES720998 ROO720969:ROO720998 RYK720969:RYK720998 SIG720969:SIG720998 SSC720969:SSC720998 TBY720969:TBY720998 TLU720969:TLU720998 TVQ720969:TVQ720998 UFM720969:UFM720998 UPI720969:UPI720998 UZE720969:UZE720998 VJA720969:VJA720998 VSW720969:VSW720998 WCS720969:WCS720998 WMO720969:WMO720998 WWK720969:WWK720998 AC786505:AC786534 JY786505:JY786534 TU786505:TU786534 ADQ786505:ADQ786534 ANM786505:ANM786534 AXI786505:AXI786534 BHE786505:BHE786534 BRA786505:BRA786534 CAW786505:CAW786534 CKS786505:CKS786534 CUO786505:CUO786534 DEK786505:DEK786534 DOG786505:DOG786534 DYC786505:DYC786534 EHY786505:EHY786534 ERU786505:ERU786534 FBQ786505:FBQ786534 FLM786505:FLM786534 FVI786505:FVI786534 GFE786505:GFE786534 GPA786505:GPA786534 GYW786505:GYW786534 HIS786505:HIS786534 HSO786505:HSO786534 ICK786505:ICK786534 IMG786505:IMG786534 IWC786505:IWC786534 JFY786505:JFY786534 JPU786505:JPU786534 JZQ786505:JZQ786534 KJM786505:KJM786534 KTI786505:KTI786534 LDE786505:LDE786534 LNA786505:LNA786534 LWW786505:LWW786534 MGS786505:MGS786534 MQO786505:MQO786534 NAK786505:NAK786534 NKG786505:NKG786534 NUC786505:NUC786534 ODY786505:ODY786534 ONU786505:ONU786534 OXQ786505:OXQ786534 PHM786505:PHM786534 PRI786505:PRI786534 QBE786505:QBE786534 QLA786505:QLA786534 QUW786505:QUW786534 RES786505:RES786534 ROO786505:ROO786534 RYK786505:RYK786534 SIG786505:SIG786534 SSC786505:SSC786534 TBY786505:TBY786534 TLU786505:TLU786534 TVQ786505:TVQ786534 UFM786505:UFM786534 UPI786505:UPI786534 UZE786505:UZE786534 VJA786505:VJA786534 VSW786505:VSW786534 WCS786505:WCS786534 WMO786505:WMO786534 WWK786505:WWK786534 AC852041:AC852070 JY852041:JY852070 TU852041:TU852070 ADQ852041:ADQ852070 ANM852041:ANM852070 AXI852041:AXI852070 BHE852041:BHE852070 BRA852041:BRA852070 CAW852041:CAW852070 CKS852041:CKS852070 CUO852041:CUO852070 DEK852041:DEK852070 DOG852041:DOG852070 DYC852041:DYC852070 EHY852041:EHY852070 ERU852041:ERU852070 FBQ852041:FBQ852070 FLM852041:FLM852070 FVI852041:FVI852070 GFE852041:GFE852070 GPA852041:GPA852070 GYW852041:GYW852070 HIS852041:HIS852070 HSO852041:HSO852070 ICK852041:ICK852070 IMG852041:IMG852070 IWC852041:IWC852070 JFY852041:JFY852070 JPU852041:JPU852070 JZQ852041:JZQ852070 KJM852041:KJM852070 KTI852041:KTI852070 LDE852041:LDE852070 LNA852041:LNA852070 LWW852041:LWW852070 MGS852041:MGS852070 MQO852041:MQO852070 NAK852041:NAK852070 NKG852041:NKG852070 NUC852041:NUC852070 ODY852041:ODY852070 ONU852041:ONU852070 OXQ852041:OXQ852070 PHM852041:PHM852070 PRI852041:PRI852070 QBE852041:QBE852070 QLA852041:QLA852070 QUW852041:QUW852070 RES852041:RES852070 ROO852041:ROO852070 RYK852041:RYK852070 SIG852041:SIG852070 SSC852041:SSC852070 TBY852041:TBY852070 TLU852041:TLU852070 TVQ852041:TVQ852070 UFM852041:UFM852070 UPI852041:UPI852070 UZE852041:UZE852070 VJA852041:VJA852070 VSW852041:VSW852070 WCS852041:WCS852070 WMO852041:WMO852070 WWK852041:WWK852070 AC917577:AC917606 JY917577:JY917606 TU917577:TU917606 ADQ917577:ADQ917606 ANM917577:ANM917606 AXI917577:AXI917606 BHE917577:BHE917606 BRA917577:BRA917606 CAW917577:CAW917606 CKS917577:CKS917606 CUO917577:CUO917606 DEK917577:DEK917606 DOG917577:DOG917606 DYC917577:DYC917606 EHY917577:EHY917606 ERU917577:ERU917606 FBQ917577:FBQ917606 FLM917577:FLM917606 FVI917577:FVI917606 GFE917577:GFE917606 GPA917577:GPA917606 GYW917577:GYW917606 HIS917577:HIS917606 HSO917577:HSO917606 ICK917577:ICK917606 IMG917577:IMG917606 IWC917577:IWC917606 JFY917577:JFY917606 JPU917577:JPU917606 JZQ917577:JZQ917606 KJM917577:KJM917606 KTI917577:KTI917606 LDE917577:LDE917606 LNA917577:LNA917606 LWW917577:LWW917606 MGS917577:MGS917606 MQO917577:MQO917606 NAK917577:NAK917606 NKG917577:NKG917606 NUC917577:NUC917606 ODY917577:ODY917606 ONU917577:ONU917606 OXQ917577:OXQ917606 PHM917577:PHM917606 PRI917577:PRI917606 QBE917577:QBE917606 QLA917577:QLA917606 QUW917577:QUW917606 RES917577:RES917606 ROO917577:ROO917606 RYK917577:RYK917606 SIG917577:SIG917606 SSC917577:SSC917606 TBY917577:TBY917606 TLU917577:TLU917606 TVQ917577:TVQ917606 UFM917577:UFM917606 UPI917577:UPI917606 UZE917577:UZE917606 VJA917577:VJA917606 VSW917577:VSW917606 WCS917577:WCS917606 WMO917577:WMO917606 WWK917577:WWK917606 AC983113:AC983142 JY983113:JY983142 TU983113:TU983142 ADQ983113:ADQ983142 ANM983113:ANM983142 AXI983113:AXI983142 BHE983113:BHE983142 BRA983113:BRA983142 CAW983113:CAW983142 CKS983113:CKS983142 CUO983113:CUO983142 DEK983113:DEK983142 DOG983113:DOG983142 DYC983113:DYC983142 EHY983113:EHY983142 ERU983113:ERU983142 FBQ983113:FBQ983142 FLM983113:FLM983142 FVI983113:FVI983142 GFE983113:GFE983142 GPA983113:GPA983142 GYW983113:GYW983142 HIS983113:HIS983142 HSO983113:HSO983142 ICK983113:ICK983142 IMG983113:IMG983142 IWC983113:IWC983142 JFY983113:JFY983142 JPU983113:JPU983142 JZQ983113:JZQ983142 KJM983113:KJM983142 KTI983113:KTI983142 LDE983113:LDE983142 LNA983113:LNA983142 LWW983113:LWW983142 MGS983113:MGS983142 MQO983113:MQO983142 NAK983113:NAK983142 NKG983113:NKG983142 NUC983113:NUC983142 ODY983113:ODY983142 ONU983113:ONU983142 OXQ983113:OXQ983142 PHM983113:PHM983142 PRI983113:PRI983142 QBE983113:QBE983142 QLA983113:QLA983142 QUW983113:QUW983142 RES983113:RES983142 ROO983113:ROO983142 RYK983113:RYK983142 SIG983113:SIG983142 SSC983113:SSC983142 TBY983113:TBY983142 TLU983113:TLU983142 TVQ983113:TVQ983142 UFM983113:UFM983142 UPI983113:UPI983142 UZE983113:UZE983142 VJA983113:VJA983142 VSW983113:VSW983142 WCS983113:WCS983142 WMO983113:WMO983142 WWK983113:WWK983142 AX73:AX102 KT73:KT102 UP73:UP102 AEL73:AEL102 AOH73:AOH102 AYD73:AYD102 BHZ73:BHZ102 BRV73:BRV102 CBR73:CBR102 CLN73:CLN102 CVJ73:CVJ102 DFF73:DFF102 DPB73:DPB102 DYX73:DYX102 EIT73:EIT102 ESP73:ESP102 FCL73:FCL102 FMH73:FMH102 FWD73:FWD102 GFZ73:GFZ102 GPV73:GPV102 GZR73:GZR102 HJN73:HJN102 HTJ73:HTJ102 IDF73:IDF102 INB73:INB102 IWX73:IWX102 JGT73:JGT102 JQP73:JQP102 KAL73:KAL102 KKH73:KKH102 KUD73:KUD102 LDZ73:LDZ102 LNV73:LNV102 LXR73:LXR102 MHN73:MHN102 MRJ73:MRJ102 NBF73:NBF102 NLB73:NLB102 NUX73:NUX102 OET73:OET102 OOP73:OOP102 OYL73:OYL102 PIH73:PIH102 PSD73:PSD102 QBZ73:QBZ102 QLV73:QLV102 QVR73:QVR102 RFN73:RFN102 RPJ73:RPJ102 RZF73:RZF102 SJB73:SJB102 SSX73:SSX102 TCT73:TCT102 TMP73:TMP102 TWL73:TWL102 UGH73:UGH102 UQD73:UQD102 UZZ73:UZZ102 VJV73:VJV102 VTR73:VTR102 WDN73:WDN102 WNJ73:WNJ102 WXF73:WXF102 AX65609:AX65638 KT65609:KT65638 UP65609:UP65638 AEL65609:AEL65638 AOH65609:AOH65638 AYD65609:AYD65638 BHZ65609:BHZ65638 BRV65609:BRV65638 CBR65609:CBR65638 CLN65609:CLN65638 CVJ65609:CVJ65638 DFF65609:DFF65638 DPB65609:DPB65638 DYX65609:DYX65638 EIT65609:EIT65638 ESP65609:ESP65638 FCL65609:FCL65638 FMH65609:FMH65638 FWD65609:FWD65638 GFZ65609:GFZ65638 GPV65609:GPV65638 GZR65609:GZR65638 HJN65609:HJN65638 HTJ65609:HTJ65638 IDF65609:IDF65638 INB65609:INB65638 IWX65609:IWX65638 JGT65609:JGT65638 JQP65609:JQP65638 KAL65609:KAL65638 KKH65609:KKH65638 KUD65609:KUD65638 LDZ65609:LDZ65638 LNV65609:LNV65638 LXR65609:LXR65638 MHN65609:MHN65638 MRJ65609:MRJ65638 NBF65609:NBF65638 NLB65609:NLB65638 NUX65609:NUX65638 OET65609:OET65638 OOP65609:OOP65638 OYL65609:OYL65638 PIH65609:PIH65638 PSD65609:PSD65638 QBZ65609:QBZ65638 QLV65609:QLV65638 QVR65609:QVR65638 RFN65609:RFN65638 RPJ65609:RPJ65638 RZF65609:RZF65638 SJB65609:SJB65638 SSX65609:SSX65638 TCT65609:TCT65638 TMP65609:TMP65638 TWL65609:TWL65638 UGH65609:UGH65638 UQD65609:UQD65638 UZZ65609:UZZ65638 VJV65609:VJV65638 VTR65609:VTR65638 WDN65609:WDN65638 WNJ65609:WNJ65638 WXF65609:WXF65638 AX131145:AX131174 KT131145:KT131174 UP131145:UP131174 AEL131145:AEL131174 AOH131145:AOH131174 AYD131145:AYD131174 BHZ131145:BHZ131174 BRV131145:BRV131174 CBR131145:CBR131174 CLN131145:CLN131174 CVJ131145:CVJ131174 DFF131145:DFF131174 DPB131145:DPB131174 DYX131145:DYX131174 EIT131145:EIT131174 ESP131145:ESP131174 FCL131145:FCL131174 FMH131145:FMH131174 FWD131145:FWD131174 GFZ131145:GFZ131174 GPV131145:GPV131174 GZR131145:GZR131174 HJN131145:HJN131174 HTJ131145:HTJ131174 IDF131145:IDF131174 INB131145:INB131174 IWX131145:IWX131174 JGT131145:JGT131174 JQP131145:JQP131174 KAL131145:KAL131174 KKH131145:KKH131174 KUD131145:KUD131174 LDZ131145:LDZ131174 LNV131145:LNV131174 LXR131145:LXR131174 MHN131145:MHN131174 MRJ131145:MRJ131174 NBF131145:NBF131174 NLB131145:NLB131174 NUX131145:NUX131174 OET131145:OET131174 OOP131145:OOP131174 OYL131145:OYL131174 PIH131145:PIH131174 PSD131145:PSD131174 QBZ131145:QBZ131174 QLV131145:QLV131174 QVR131145:QVR131174 RFN131145:RFN131174 RPJ131145:RPJ131174 RZF131145:RZF131174 SJB131145:SJB131174 SSX131145:SSX131174 TCT131145:TCT131174 TMP131145:TMP131174 TWL131145:TWL131174 UGH131145:UGH131174 UQD131145:UQD131174 UZZ131145:UZZ131174 VJV131145:VJV131174 VTR131145:VTR131174 WDN131145:WDN131174 WNJ131145:WNJ131174 WXF131145:WXF131174 AX196681:AX196710 KT196681:KT196710 UP196681:UP196710 AEL196681:AEL196710 AOH196681:AOH196710 AYD196681:AYD196710 BHZ196681:BHZ196710 BRV196681:BRV196710 CBR196681:CBR196710 CLN196681:CLN196710 CVJ196681:CVJ196710 DFF196681:DFF196710 DPB196681:DPB196710 DYX196681:DYX196710 EIT196681:EIT196710 ESP196681:ESP196710 FCL196681:FCL196710 FMH196681:FMH196710 FWD196681:FWD196710 GFZ196681:GFZ196710 GPV196681:GPV196710 GZR196681:GZR196710 HJN196681:HJN196710 HTJ196681:HTJ196710 IDF196681:IDF196710 INB196681:INB196710 IWX196681:IWX196710 JGT196681:JGT196710 JQP196681:JQP196710 KAL196681:KAL196710 KKH196681:KKH196710 KUD196681:KUD196710 LDZ196681:LDZ196710 LNV196681:LNV196710 LXR196681:LXR196710 MHN196681:MHN196710 MRJ196681:MRJ196710 NBF196681:NBF196710 NLB196681:NLB196710 NUX196681:NUX196710 OET196681:OET196710 OOP196681:OOP196710 OYL196681:OYL196710 PIH196681:PIH196710 PSD196681:PSD196710 QBZ196681:QBZ196710 QLV196681:QLV196710 QVR196681:QVR196710 RFN196681:RFN196710 RPJ196681:RPJ196710 RZF196681:RZF196710 SJB196681:SJB196710 SSX196681:SSX196710 TCT196681:TCT196710 TMP196681:TMP196710 TWL196681:TWL196710 UGH196681:UGH196710 UQD196681:UQD196710 UZZ196681:UZZ196710 VJV196681:VJV196710 VTR196681:VTR196710 WDN196681:WDN196710 WNJ196681:WNJ196710 WXF196681:WXF196710 AX262217:AX262246 KT262217:KT262246 UP262217:UP262246 AEL262217:AEL262246 AOH262217:AOH262246 AYD262217:AYD262246 BHZ262217:BHZ262246 BRV262217:BRV262246 CBR262217:CBR262246 CLN262217:CLN262246 CVJ262217:CVJ262246 DFF262217:DFF262246 DPB262217:DPB262246 DYX262217:DYX262246 EIT262217:EIT262246 ESP262217:ESP262246 FCL262217:FCL262246 FMH262217:FMH262246 FWD262217:FWD262246 GFZ262217:GFZ262246 GPV262217:GPV262246 GZR262217:GZR262246 HJN262217:HJN262246 HTJ262217:HTJ262246 IDF262217:IDF262246 INB262217:INB262246 IWX262217:IWX262246 JGT262217:JGT262246 JQP262217:JQP262246 KAL262217:KAL262246 KKH262217:KKH262246 KUD262217:KUD262246 LDZ262217:LDZ262246 LNV262217:LNV262246 LXR262217:LXR262246 MHN262217:MHN262246 MRJ262217:MRJ262246 NBF262217:NBF262246 NLB262217:NLB262246 NUX262217:NUX262246 OET262217:OET262246 OOP262217:OOP262246 OYL262217:OYL262246 PIH262217:PIH262246 PSD262217:PSD262246 QBZ262217:QBZ262246 QLV262217:QLV262246 QVR262217:QVR262246 RFN262217:RFN262246 RPJ262217:RPJ262246 RZF262217:RZF262246 SJB262217:SJB262246 SSX262217:SSX262246 TCT262217:TCT262246 TMP262217:TMP262246 TWL262217:TWL262246 UGH262217:UGH262246 UQD262217:UQD262246 UZZ262217:UZZ262246 VJV262217:VJV262246 VTR262217:VTR262246 WDN262217:WDN262246 WNJ262217:WNJ262246 WXF262217:WXF262246 AX327753:AX327782 KT327753:KT327782 UP327753:UP327782 AEL327753:AEL327782 AOH327753:AOH327782 AYD327753:AYD327782 BHZ327753:BHZ327782 BRV327753:BRV327782 CBR327753:CBR327782 CLN327753:CLN327782 CVJ327753:CVJ327782 DFF327753:DFF327782 DPB327753:DPB327782 DYX327753:DYX327782 EIT327753:EIT327782 ESP327753:ESP327782 FCL327753:FCL327782 FMH327753:FMH327782 FWD327753:FWD327782 GFZ327753:GFZ327782 GPV327753:GPV327782 GZR327753:GZR327782 HJN327753:HJN327782 HTJ327753:HTJ327782 IDF327753:IDF327782 INB327753:INB327782 IWX327753:IWX327782 JGT327753:JGT327782 JQP327753:JQP327782 KAL327753:KAL327782 KKH327753:KKH327782 KUD327753:KUD327782 LDZ327753:LDZ327782 LNV327753:LNV327782 LXR327753:LXR327782 MHN327753:MHN327782 MRJ327753:MRJ327782 NBF327753:NBF327782 NLB327753:NLB327782 NUX327753:NUX327782 OET327753:OET327782 OOP327753:OOP327782 OYL327753:OYL327782 PIH327753:PIH327782 PSD327753:PSD327782 QBZ327753:QBZ327782 QLV327753:QLV327782 QVR327753:QVR327782 RFN327753:RFN327782 RPJ327753:RPJ327782 RZF327753:RZF327782 SJB327753:SJB327782 SSX327753:SSX327782 TCT327753:TCT327782 TMP327753:TMP327782 TWL327753:TWL327782 UGH327753:UGH327782 UQD327753:UQD327782 UZZ327753:UZZ327782 VJV327753:VJV327782 VTR327753:VTR327782 WDN327753:WDN327782 WNJ327753:WNJ327782 WXF327753:WXF327782 AX393289:AX393318 KT393289:KT393318 UP393289:UP393318 AEL393289:AEL393318 AOH393289:AOH393318 AYD393289:AYD393318 BHZ393289:BHZ393318 BRV393289:BRV393318 CBR393289:CBR393318 CLN393289:CLN393318 CVJ393289:CVJ393318 DFF393289:DFF393318 DPB393289:DPB393318 DYX393289:DYX393318 EIT393289:EIT393318 ESP393289:ESP393318 FCL393289:FCL393318 FMH393289:FMH393318 FWD393289:FWD393318 GFZ393289:GFZ393318 GPV393289:GPV393318 GZR393289:GZR393318 HJN393289:HJN393318 HTJ393289:HTJ393318 IDF393289:IDF393318 INB393289:INB393318 IWX393289:IWX393318 JGT393289:JGT393318 JQP393289:JQP393318 KAL393289:KAL393318 KKH393289:KKH393318 KUD393289:KUD393318 LDZ393289:LDZ393318 LNV393289:LNV393318 LXR393289:LXR393318 MHN393289:MHN393318 MRJ393289:MRJ393318 NBF393289:NBF393318 NLB393289:NLB393318 NUX393289:NUX393318 OET393289:OET393318 OOP393289:OOP393318 OYL393289:OYL393318 PIH393289:PIH393318 PSD393289:PSD393318 QBZ393289:QBZ393318 QLV393289:QLV393318 QVR393289:QVR393318 RFN393289:RFN393318 RPJ393289:RPJ393318 RZF393289:RZF393318 SJB393289:SJB393318 SSX393289:SSX393318 TCT393289:TCT393318 TMP393289:TMP393318 TWL393289:TWL393318 UGH393289:UGH393318 UQD393289:UQD393318 UZZ393289:UZZ393318 VJV393289:VJV393318 VTR393289:VTR393318 WDN393289:WDN393318 WNJ393289:WNJ393318 WXF393289:WXF393318 AX458825:AX458854 KT458825:KT458854 UP458825:UP458854 AEL458825:AEL458854 AOH458825:AOH458854 AYD458825:AYD458854 BHZ458825:BHZ458854 BRV458825:BRV458854 CBR458825:CBR458854 CLN458825:CLN458854 CVJ458825:CVJ458854 DFF458825:DFF458854 DPB458825:DPB458854 DYX458825:DYX458854 EIT458825:EIT458854 ESP458825:ESP458854 FCL458825:FCL458854 FMH458825:FMH458854 FWD458825:FWD458854 GFZ458825:GFZ458854 GPV458825:GPV458854 GZR458825:GZR458854 HJN458825:HJN458854 HTJ458825:HTJ458854 IDF458825:IDF458854 INB458825:INB458854 IWX458825:IWX458854 JGT458825:JGT458854 JQP458825:JQP458854 KAL458825:KAL458854 KKH458825:KKH458854 KUD458825:KUD458854 LDZ458825:LDZ458854 LNV458825:LNV458854 LXR458825:LXR458854 MHN458825:MHN458854 MRJ458825:MRJ458854 NBF458825:NBF458854 NLB458825:NLB458854 NUX458825:NUX458854 OET458825:OET458854 OOP458825:OOP458854 OYL458825:OYL458854 PIH458825:PIH458854 PSD458825:PSD458854 QBZ458825:QBZ458854 QLV458825:QLV458854 QVR458825:QVR458854 RFN458825:RFN458854 RPJ458825:RPJ458854 RZF458825:RZF458854 SJB458825:SJB458854 SSX458825:SSX458854 TCT458825:TCT458854 TMP458825:TMP458854 TWL458825:TWL458854 UGH458825:UGH458854 UQD458825:UQD458854 UZZ458825:UZZ458854 VJV458825:VJV458854 VTR458825:VTR458854 WDN458825:WDN458854 WNJ458825:WNJ458854 WXF458825:WXF458854 AX524361:AX524390 KT524361:KT524390 UP524361:UP524390 AEL524361:AEL524390 AOH524361:AOH524390 AYD524361:AYD524390 BHZ524361:BHZ524390 BRV524361:BRV524390 CBR524361:CBR524390 CLN524361:CLN524390 CVJ524361:CVJ524390 DFF524361:DFF524390 DPB524361:DPB524390 DYX524361:DYX524390 EIT524361:EIT524390 ESP524361:ESP524390 FCL524361:FCL524390 FMH524361:FMH524390 FWD524361:FWD524390 GFZ524361:GFZ524390 GPV524361:GPV524390 GZR524361:GZR524390 HJN524361:HJN524390 HTJ524361:HTJ524390 IDF524361:IDF524390 INB524361:INB524390 IWX524361:IWX524390 JGT524361:JGT524390 JQP524361:JQP524390 KAL524361:KAL524390 KKH524361:KKH524390 KUD524361:KUD524390 LDZ524361:LDZ524390 LNV524361:LNV524390 LXR524361:LXR524390 MHN524361:MHN524390 MRJ524361:MRJ524390 NBF524361:NBF524390 NLB524361:NLB524390 NUX524361:NUX524390 OET524361:OET524390 OOP524361:OOP524390 OYL524361:OYL524390 PIH524361:PIH524390 PSD524361:PSD524390 QBZ524361:QBZ524390 QLV524361:QLV524390 QVR524361:QVR524390 RFN524361:RFN524390 RPJ524361:RPJ524390 RZF524361:RZF524390 SJB524361:SJB524390 SSX524361:SSX524390 TCT524361:TCT524390 TMP524361:TMP524390 TWL524361:TWL524390 UGH524361:UGH524390 UQD524361:UQD524390 UZZ524361:UZZ524390 VJV524361:VJV524390 VTR524361:VTR524390 WDN524361:WDN524390 WNJ524361:WNJ524390 WXF524361:WXF524390 AX589897:AX589926 KT589897:KT589926 UP589897:UP589926 AEL589897:AEL589926 AOH589897:AOH589926 AYD589897:AYD589926 BHZ589897:BHZ589926 BRV589897:BRV589926 CBR589897:CBR589926 CLN589897:CLN589926 CVJ589897:CVJ589926 DFF589897:DFF589926 DPB589897:DPB589926 DYX589897:DYX589926 EIT589897:EIT589926 ESP589897:ESP589926 FCL589897:FCL589926 FMH589897:FMH589926 FWD589897:FWD589926 GFZ589897:GFZ589926 GPV589897:GPV589926 GZR589897:GZR589926 HJN589897:HJN589926 HTJ589897:HTJ589926 IDF589897:IDF589926 INB589897:INB589926 IWX589897:IWX589926 JGT589897:JGT589926 JQP589897:JQP589926 KAL589897:KAL589926 KKH589897:KKH589926 KUD589897:KUD589926 LDZ589897:LDZ589926 LNV589897:LNV589926 LXR589897:LXR589926 MHN589897:MHN589926 MRJ589897:MRJ589926 NBF589897:NBF589926 NLB589897:NLB589926 NUX589897:NUX589926 OET589897:OET589926 OOP589897:OOP589926 OYL589897:OYL589926 PIH589897:PIH589926 PSD589897:PSD589926 QBZ589897:QBZ589926 QLV589897:QLV589926 QVR589897:QVR589926 RFN589897:RFN589926 RPJ589897:RPJ589926 RZF589897:RZF589926 SJB589897:SJB589926 SSX589897:SSX589926 TCT589897:TCT589926 TMP589897:TMP589926 TWL589897:TWL589926 UGH589897:UGH589926 UQD589897:UQD589926 UZZ589897:UZZ589926 VJV589897:VJV589926 VTR589897:VTR589926 WDN589897:WDN589926 WNJ589897:WNJ589926 WXF589897:WXF589926 AX655433:AX655462 KT655433:KT655462 UP655433:UP655462 AEL655433:AEL655462 AOH655433:AOH655462 AYD655433:AYD655462 BHZ655433:BHZ655462 BRV655433:BRV655462 CBR655433:CBR655462 CLN655433:CLN655462 CVJ655433:CVJ655462 DFF655433:DFF655462 DPB655433:DPB655462 DYX655433:DYX655462 EIT655433:EIT655462 ESP655433:ESP655462 FCL655433:FCL655462 FMH655433:FMH655462 FWD655433:FWD655462 GFZ655433:GFZ655462 GPV655433:GPV655462 GZR655433:GZR655462 HJN655433:HJN655462 HTJ655433:HTJ655462 IDF655433:IDF655462 INB655433:INB655462 IWX655433:IWX655462 JGT655433:JGT655462 JQP655433:JQP655462 KAL655433:KAL655462 KKH655433:KKH655462 KUD655433:KUD655462 LDZ655433:LDZ655462 LNV655433:LNV655462 LXR655433:LXR655462 MHN655433:MHN655462 MRJ655433:MRJ655462 NBF655433:NBF655462 NLB655433:NLB655462 NUX655433:NUX655462 OET655433:OET655462 OOP655433:OOP655462 OYL655433:OYL655462 PIH655433:PIH655462 PSD655433:PSD655462 QBZ655433:QBZ655462 QLV655433:QLV655462 QVR655433:QVR655462 RFN655433:RFN655462 RPJ655433:RPJ655462 RZF655433:RZF655462 SJB655433:SJB655462 SSX655433:SSX655462 TCT655433:TCT655462 TMP655433:TMP655462 TWL655433:TWL655462 UGH655433:UGH655462 UQD655433:UQD655462 UZZ655433:UZZ655462 VJV655433:VJV655462 VTR655433:VTR655462 WDN655433:WDN655462 WNJ655433:WNJ655462 WXF655433:WXF655462 AX720969:AX720998 KT720969:KT720998 UP720969:UP720998 AEL720969:AEL720998 AOH720969:AOH720998 AYD720969:AYD720998 BHZ720969:BHZ720998 BRV720969:BRV720998 CBR720969:CBR720998 CLN720969:CLN720998 CVJ720969:CVJ720998 DFF720969:DFF720998 DPB720969:DPB720998 DYX720969:DYX720998 EIT720969:EIT720998 ESP720969:ESP720998 FCL720969:FCL720998 FMH720969:FMH720998 FWD720969:FWD720998 GFZ720969:GFZ720998 GPV720969:GPV720998 GZR720969:GZR720998 HJN720969:HJN720998 HTJ720969:HTJ720998 IDF720969:IDF720998 INB720969:INB720998 IWX720969:IWX720998 JGT720969:JGT720998 JQP720969:JQP720998 KAL720969:KAL720998 KKH720969:KKH720998 KUD720969:KUD720998 LDZ720969:LDZ720998 LNV720969:LNV720998 LXR720969:LXR720998 MHN720969:MHN720998 MRJ720969:MRJ720998 NBF720969:NBF720998 NLB720969:NLB720998 NUX720969:NUX720998 OET720969:OET720998 OOP720969:OOP720998 OYL720969:OYL720998 PIH720969:PIH720998 PSD720969:PSD720998 QBZ720969:QBZ720998 QLV720969:QLV720998 QVR720969:QVR720998 RFN720969:RFN720998 RPJ720969:RPJ720998 RZF720969:RZF720998 SJB720969:SJB720998 SSX720969:SSX720998 TCT720969:TCT720998 TMP720969:TMP720998 TWL720969:TWL720998 UGH720969:UGH720998 UQD720969:UQD720998 UZZ720969:UZZ720998 VJV720969:VJV720998 VTR720969:VTR720998 WDN720969:WDN720998 WNJ720969:WNJ720998 WXF720969:WXF720998 AX786505:AX786534 KT786505:KT786534 UP786505:UP786534 AEL786505:AEL786534 AOH786505:AOH786534 AYD786505:AYD786534 BHZ786505:BHZ786534 BRV786505:BRV786534 CBR786505:CBR786534 CLN786505:CLN786534 CVJ786505:CVJ786534 DFF786505:DFF786534 DPB786505:DPB786534 DYX786505:DYX786534 EIT786505:EIT786534 ESP786505:ESP786534 FCL786505:FCL786534 FMH786505:FMH786534 FWD786505:FWD786534 GFZ786505:GFZ786534 GPV786505:GPV786534 GZR786505:GZR786534 HJN786505:HJN786534 HTJ786505:HTJ786534 IDF786505:IDF786534 INB786505:INB786534 IWX786505:IWX786534 JGT786505:JGT786534 JQP786505:JQP786534 KAL786505:KAL786534 KKH786505:KKH786534 KUD786505:KUD786534 LDZ786505:LDZ786534 LNV786505:LNV786534 LXR786505:LXR786534 MHN786505:MHN786534 MRJ786505:MRJ786534 NBF786505:NBF786534 NLB786505:NLB786534 NUX786505:NUX786534 OET786505:OET786534 OOP786505:OOP786534 OYL786505:OYL786534 PIH786505:PIH786534 PSD786505:PSD786534 QBZ786505:QBZ786534 QLV786505:QLV786534 QVR786505:QVR786534 RFN786505:RFN786534 RPJ786505:RPJ786534 RZF786505:RZF786534 SJB786505:SJB786534 SSX786505:SSX786534 TCT786505:TCT786534 TMP786505:TMP786534 TWL786505:TWL786534 UGH786505:UGH786534 UQD786505:UQD786534 UZZ786505:UZZ786534 VJV786505:VJV786534 VTR786505:VTR786534 WDN786505:WDN786534 WNJ786505:WNJ786534 WXF786505:WXF786534 AX852041:AX852070 KT852041:KT852070 UP852041:UP852070 AEL852041:AEL852070 AOH852041:AOH852070 AYD852041:AYD852070 BHZ852041:BHZ852070 BRV852041:BRV852070 CBR852041:CBR852070 CLN852041:CLN852070 CVJ852041:CVJ852070 DFF852041:DFF852070 DPB852041:DPB852070 DYX852041:DYX852070 EIT852041:EIT852070 ESP852041:ESP852070 FCL852041:FCL852070 FMH852041:FMH852070 FWD852041:FWD852070 GFZ852041:GFZ852070 GPV852041:GPV852070 GZR852041:GZR852070 HJN852041:HJN852070 HTJ852041:HTJ852070 IDF852041:IDF852070 INB852041:INB852070 IWX852041:IWX852070 JGT852041:JGT852070 JQP852041:JQP852070 KAL852041:KAL852070 KKH852041:KKH852070 KUD852041:KUD852070 LDZ852041:LDZ852070 LNV852041:LNV852070 LXR852041:LXR852070 MHN852041:MHN852070 MRJ852041:MRJ852070 NBF852041:NBF852070 NLB852041:NLB852070 NUX852041:NUX852070 OET852041:OET852070 OOP852041:OOP852070 OYL852041:OYL852070 PIH852041:PIH852070 PSD852041:PSD852070 QBZ852041:QBZ852070 QLV852041:QLV852070 QVR852041:QVR852070 RFN852041:RFN852070 RPJ852041:RPJ852070 RZF852041:RZF852070 SJB852041:SJB852070 SSX852041:SSX852070 TCT852041:TCT852070 TMP852041:TMP852070 TWL852041:TWL852070 UGH852041:UGH852070 UQD852041:UQD852070 UZZ852041:UZZ852070 VJV852041:VJV852070 VTR852041:VTR852070 WDN852041:WDN852070 WNJ852041:WNJ852070 WXF852041:WXF852070 AX917577:AX917606 KT917577:KT917606 UP917577:UP917606 AEL917577:AEL917606 AOH917577:AOH917606 AYD917577:AYD917606 BHZ917577:BHZ917606 BRV917577:BRV917606 CBR917577:CBR917606 CLN917577:CLN917606 CVJ917577:CVJ917606 DFF917577:DFF917606 DPB917577:DPB917606 DYX917577:DYX917606 EIT917577:EIT917606 ESP917577:ESP917606 FCL917577:FCL917606 FMH917577:FMH917606 FWD917577:FWD917606 GFZ917577:GFZ917606 GPV917577:GPV917606 GZR917577:GZR917606 HJN917577:HJN917606 HTJ917577:HTJ917606 IDF917577:IDF917606 INB917577:INB917606 IWX917577:IWX917606 JGT917577:JGT917606 JQP917577:JQP917606 KAL917577:KAL917606 KKH917577:KKH917606 KUD917577:KUD917606 LDZ917577:LDZ917606 LNV917577:LNV917606 LXR917577:LXR917606 MHN917577:MHN917606 MRJ917577:MRJ917606 NBF917577:NBF917606 NLB917577:NLB917606 NUX917577:NUX917606 OET917577:OET917606 OOP917577:OOP917606 OYL917577:OYL917606 PIH917577:PIH917606 PSD917577:PSD917606 QBZ917577:QBZ917606 QLV917577:QLV917606 QVR917577:QVR917606 RFN917577:RFN917606 RPJ917577:RPJ917606 RZF917577:RZF917606 SJB917577:SJB917606 SSX917577:SSX917606 TCT917577:TCT917606 TMP917577:TMP917606 TWL917577:TWL917606 UGH917577:UGH917606 UQD917577:UQD917606 UZZ917577:UZZ917606 VJV917577:VJV917606 VTR917577:VTR917606 WDN917577:WDN917606 WNJ917577:WNJ917606 WXF917577:WXF917606 AX983113:AX983142 KT983113:KT983142 UP983113:UP983142 AEL983113:AEL983142 AOH983113:AOH983142 AYD983113:AYD983142 BHZ983113:BHZ983142 BRV983113:BRV983142 CBR983113:CBR983142 CLN983113:CLN983142 CVJ983113:CVJ983142 DFF983113:DFF983142 DPB983113:DPB983142 DYX983113:DYX983142 EIT983113:EIT983142 ESP983113:ESP983142 FCL983113:FCL983142 FMH983113:FMH983142 FWD983113:FWD983142 GFZ983113:GFZ983142 GPV983113:GPV983142 GZR983113:GZR983142 HJN983113:HJN983142 HTJ983113:HTJ983142 IDF983113:IDF983142 INB983113:INB983142 IWX983113:IWX983142 JGT983113:JGT983142 JQP983113:JQP983142 KAL983113:KAL983142 KKH983113:KKH983142 KUD983113:KUD983142 LDZ983113:LDZ983142 LNV983113:LNV983142 LXR983113:LXR983142 MHN983113:MHN983142 MRJ983113:MRJ983142 NBF983113:NBF983142 NLB983113:NLB983142 NUX983113:NUX983142 OET983113:OET983142 OOP983113:OOP983142 OYL983113:OYL983142 PIH983113:PIH983142 PSD983113:PSD983142 QBZ983113:QBZ983142 QLV983113:QLV983142 QVR983113:QVR983142 RFN983113:RFN983142 RPJ983113:RPJ983142 RZF983113:RZF983142 SJB983113:SJB983142 SSX983113:SSX983142 TCT983113:TCT983142 TMP983113:TMP983142 TWL983113:TWL983142 UGH983113:UGH983142 UQD983113:UQD983142 UZZ983113:UZZ983142 VJV983113:VJV983142 VTR983113:VTR983142 WDN983113:WDN983142 WNJ983113:WNJ983142 WXF983113:WXF983142 AQ73:AQ102 KM73:KM102 UI73:UI102 AEE73:AEE102 AOA73:AOA102 AXW73:AXW102 BHS73:BHS102 BRO73:BRO102 CBK73:CBK102 CLG73:CLG102 CVC73:CVC102 DEY73:DEY102 DOU73:DOU102 DYQ73:DYQ102 EIM73:EIM102 ESI73:ESI102 FCE73:FCE102 FMA73:FMA102 FVW73:FVW102 GFS73:GFS102 GPO73:GPO102 GZK73:GZK102 HJG73:HJG102 HTC73:HTC102 ICY73:ICY102 IMU73:IMU102 IWQ73:IWQ102 JGM73:JGM102 JQI73:JQI102 KAE73:KAE102 KKA73:KKA102 KTW73:KTW102 LDS73:LDS102 LNO73:LNO102 LXK73:LXK102 MHG73:MHG102 MRC73:MRC102 NAY73:NAY102 NKU73:NKU102 NUQ73:NUQ102 OEM73:OEM102 OOI73:OOI102 OYE73:OYE102 PIA73:PIA102 PRW73:PRW102 QBS73:QBS102 QLO73:QLO102 QVK73:QVK102 RFG73:RFG102 RPC73:RPC102 RYY73:RYY102 SIU73:SIU102 SSQ73:SSQ102 TCM73:TCM102 TMI73:TMI102 TWE73:TWE102 UGA73:UGA102 UPW73:UPW102 UZS73:UZS102 VJO73:VJO102 VTK73:VTK102 WDG73:WDG102 WNC73:WNC102 WWY73:WWY102 AQ65609:AQ65638 KM65609:KM65638 UI65609:UI65638 AEE65609:AEE65638 AOA65609:AOA65638 AXW65609:AXW65638 BHS65609:BHS65638 BRO65609:BRO65638 CBK65609:CBK65638 CLG65609:CLG65638 CVC65609:CVC65638 DEY65609:DEY65638 DOU65609:DOU65638 DYQ65609:DYQ65638 EIM65609:EIM65638 ESI65609:ESI65638 FCE65609:FCE65638 FMA65609:FMA65638 FVW65609:FVW65638 GFS65609:GFS65638 GPO65609:GPO65638 GZK65609:GZK65638 HJG65609:HJG65638 HTC65609:HTC65638 ICY65609:ICY65638 IMU65609:IMU65638 IWQ65609:IWQ65638 JGM65609:JGM65638 JQI65609:JQI65638 KAE65609:KAE65638 KKA65609:KKA65638 KTW65609:KTW65638 LDS65609:LDS65638 LNO65609:LNO65638 LXK65609:LXK65638 MHG65609:MHG65638 MRC65609:MRC65638 NAY65609:NAY65638 NKU65609:NKU65638 NUQ65609:NUQ65638 OEM65609:OEM65638 OOI65609:OOI65638 OYE65609:OYE65638 PIA65609:PIA65638 PRW65609:PRW65638 QBS65609:QBS65638 QLO65609:QLO65638 QVK65609:QVK65638 RFG65609:RFG65638 RPC65609:RPC65638 RYY65609:RYY65638 SIU65609:SIU65638 SSQ65609:SSQ65638 TCM65609:TCM65638 TMI65609:TMI65638 TWE65609:TWE65638 UGA65609:UGA65638 UPW65609:UPW65638 UZS65609:UZS65638 VJO65609:VJO65638 VTK65609:VTK65638 WDG65609:WDG65638 WNC65609:WNC65638 WWY65609:WWY65638 AQ131145:AQ131174 KM131145:KM131174 UI131145:UI131174 AEE131145:AEE131174 AOA131145:AOA131174 AXW131145:AXW131174 BHS131145:BHS131174 BRO131145:BRO131174 CBK131145:CBK131174 CLG131145:CLG131174 CVC131145:CVC131174 DEY131145:DEY131174 DOU131145:DOU131174 DYQ131145:DYQ131174 EIM131145:EIM131174 ESI131145:ESI131174 FCE131145:FCE131174 FMA131145:FMA131174 FVW131145:FVW131174 GFS131145:GFS131174 GPO131145:GPO131174 GZK131145:GZK131174 HJG131145:HJG131174 HTC131145:HTC131174 ICY131145:ICY131174 IMU131145:IMU131174 IWQ131145:IWQ131174 JGM131145:JGM131174 JQI131145:JQI131174 KAE131145:KAE131174 KKA131145:KKA131174 KTW131145:KTW131174 LDS131145:LDS131174 LNO131145:LNO131174 LXK131145:LXK131174 MHG131145:MHG131174 MRC131145:MRC131174 NAY131145:NAY131174 NKU131145:NKU131174 NUQ131145:NUQ131174 OEM131145:OEM131174 OOI131145:OOI131174 OYE131145:OYE131174 PIA131145:PIA131174 PRW131145:PRW131174 QBS131145:QBS131174 QLO131145:QLO131174 QVK131145:QVK131174 RFG131145:RFG131174 RPC131145:RPC131174 RYY131145:RYY131174 SIU131145:SIU131174 SSQ131145:SSQ131174 TCM131145:TCM131174 TMI131145:TMI131174 TWE131145:TWE131174 UGA131145:UGA131174 UPW131145:UPW131174 UZS131145:UZS131174 VJO131145:VJO131174 VTK131145:VTK131174 WDG131145:WDG131174 WNC131145:WNC131174 WWY131145:WWY131174 AQ196681:AQ196710 KM196681:KM196710 UI196681:UI196710 AEE196681:AEE196710 AOA196681:AOA196710 AXW196681:AXW196710 BHS196681:BHS196710 BRO196681:BRO196710 CBK196681:CBK196710 CLG196681:CLG196710 CVC196681:CVC196710 DEY196681:DEY196710 DOU196681:DOU196710 DYQ196681:DYQ196710 EIM196681:EIM196710 ESI196681:ESI196710 FCE196681:FCE196710 FMA196681:FMA196710 FVW196681:FVW196710 GFS196681:GFS196710 GPO196681:GPO196710 GZK196681:GZK196710 HJG196681:HJG196710 HTC196681:HTC196710 ICY196681:ICY196710 IMU196681:IMU196710 IWQ196681:IWQ196710 JGM196681:JGM196710 JQI196681:JQI196710 KAE196681:KAE196710 KKA196681:KKA196710 KTW196681:KTW196710 LDS196681:LDS196710 LNO196681:LNO196710 LXK196681:LXK196710 MHG196681:MHG196710 MRC196681:MRC196710 NAY196681:NAY196710 NKU196681:NKU196710 NUQ196681:NUQ196710 OEM196681:OEM196710 OOI196681:OOI196710 OYE196681:OYE196710 PIA196681:PIA196710 PRW196681:PRW196710 QBS196681:QBS196710 QLO196681:QLO196710 QVK196681:QVK196710 RFG196681:RFG196710 RPC196681:RPC196710 RYY196681:RYY196710 SIU196681:SIU196710 SSQ196681:SSQ196710 TCM196681:TCM196710 TMI196681:TMI196710 TWE196681:TWE196710 UGA196681:UGA196710 UPW196681:UPW196710 UZS196681:UZS196710 VJO196681:VJO196710 VTK196681:VTK196710 WDG196681:WDG196710 WNC196681:WNC196710 WWY196681:WWY196710 AQ262217:AQ262246 KM262217:KM262246 UI262217:UI262246 AEE262217:AEE262246 AOA262217:AOA262246 AXW262217:AXW262246 BHS262217:BHS262246 BRO262217:BRO262246 CBK262217:CBK262246 CLG262217:CLG262246 CVC262217:CVC262246 DEY262217:DEY262246 DOU262217:DOU262246 DYQ262217:DYQ262246 EIM262217:EIM262246 ESI262217:ESI262246 FCE262217:FCE262246 FMA262217:FMA262246 FVW262217:FVW262246 GFS262217:GFS262246 GPO262217:GPO262246 GZK262217:GZK262246 HJG262217:HJG262246 HTC262217:HTC262246 ICY262217:ICY262246 IMU262217:IMU262246 IWQ262217:IWQ262246 JGM262217:JGM262246 JQI262217:JQI262246 KAE262217:KAE262246 KKA262217:KKA262246 KTW262217:KTW262246 LDS262217:LDS262246 LNO262217:LNO262246 LXK262217:LXK262246 MHG262217:MHG262246 MRC262217:MRC262246 NAY262217:NAY262246 NKU262217:NKU262246 NUQ262217:NUQ262246 OEM262217:OEM262246 OOI262217:OOI262246 OYE262217:OYE262246 PIA262217:PIA262246 PRW262217:PRW262246 QBS262217:QBS262246 QLO262217:QLO262246 QVK262217:QVK262246 RFG262217:RFG262246 RPC262217:RPC262246 RYY262217:RYY262246 SIU262217:SIU262246 SSQ262217:SSQ262246 TCM262217:TCM262246 TMI262217:TMI262246 TWE262217:TWE262246 UGA262217:UGA262246 UPW262217:UPW262246 UZS262217:UZS262246 VJO262217:VJO262246 VTK262217:VTK262246 WDG262217:WDG262246 WNC262217:WNC262246 WWY262217:WWY262246 AQ327753:AQ327782 KM327753:KM327782 UI327753:UI327782 AEE327753:AEE327782 AOA327753:AOA327782 AXW327753:AXW327782 BHS327753:BHS327782 BRO327753:BRO327782 CBK327753:CBK327782 CLG327753:CLG327782 CVC327753:CVC327782 DEY327753:DEY327782 DOU327753:DOU327782 DYQ327753:DYQ327782 EIM327753:EIM327782 ESI327753:ESI327782 FCE327753:FCE327782 FMA327753:FMA327782 FVW327753:FVW327782 GFS327753:GFS327782 GPO327753:GPO327782 GZK327753:GZK327782 HJG327753:HJG327782 HTC327753:HTC327782 ICY327753:ICY327782 IMU327753:IMU327782 IWQ327753:IWQ327782 JGM327753:JGM327782 JQI327753:JQI327782 KAE327753:KAE327782 KKA327753:KKA327782 KTW327753:KTW327782 LDS327753:LDS327782 LNO327753:LNO327782 LXK327753:LXK327782 MHG327753:MHG327782 MRC327753:MRC327782 NAY327753:NAY327782 NKU327753:NKU327782 NUQ327753:NUQ327782 OEM327753:OEM327782 OOI327753:OOI327782 OYE327753:OYE327782 PIA327753:PIA327782 PRW327753:PRW327782 QBS327753:QBS327782 QLO327753:QLO327782 QVK327753:QVK327782 RFG327753:RFG327782 RPC327753:RPC327782 RYY327753:RYY327782 SIU327753:SIU327782 SSQ327753:SSQ327782 TCM327753:TCM327782 TMI327753:TMI327782 TWE327753:TWE327782 UGA327753:UGA327782 UPW327753:UPW327782 UZS327753:UZS327782 VJO327753:VJO327782 VTK327753:VTK327782 WDG327753:WDG327782 WNC327753:WNC327782 WWY327753:WWY327782 AQ393289:AQ393318 KM393289:KM393318 UI393289:UI393318 AEE393289:AEE393318 AOA393289:AOA393318 AXW393289:AXW393318 BHS393289:BHS393318 BRO393289:BRO393318 CBK393289:CBK393318 CLG393289:CLG393318 CVC393289:CVC393318 DEY393289:DEY393318 DOU393289:DOU393318 DYQ393289:DYQ393318 EIM393289:EIM393318 ESI393289:ESI393318 FCE393289:FCE393318 FMA393289:FMA393318 FVW393289:FVW393318 GFS393289:GFS393318 GPO393289:GPO393318 GZK393289:GZK393318 HJG393289:HJG393318 HTC393289:HTC393318 ICY393289:ICY393318 IMU393289:IMU393318 IWQ393289:IWQ393318 JGM393289:JGM393318 JQI393289:JQI393318 KAE393289:KAE393318 KKA393289:KKA393318 KTW393289:KTW393318 LDS393289:LDS393318 LNO393289:LNO393318 LXK393289:LXK393318 MHG393289:MHG393318 MRC393289:MRC393318 NAY393289:NAY393318 NKU393289:NKU393318 NUQ393289:NUQ393318 OEM393289:OEM393318 OOI393289:OOI393318 OYE393289:OYE393318 PIA393289:PIA393318 PRW393289:PRW393318 QBS393289:QBS393318 QLO393289:QLO393318 QVK393289:QVK393318 RFG393289:RFG393318 RPC393289:RPC393318 RYY393289:RYY393318 SIU393289:SIU393318 SSQ393289:SSQ393318 TCM393289:TCM393318 TMI393289:TMI393318 TWE393289:TWE393318 UGA393289:UGA393318 UPW393289:UPW393318 UZS393289:UZS393318 VJO393289:VJO393318 VTK393289:VTK393318 WDG393289:WDG393318 WNC393289:WNC393318 WWY393289:WWY393318 AQ458825:AQ458854 KM458825:KM458854 UI458825:UI458854 AEE458825:AEE458854 AOA458825:AOA458854 AXW458825:AXW458854 BHS458825:BHS458854 BRO458825:BRO458854 CBK458825:CBK458854 CLG458825:CLG458854 CVC458825:CVC458854 DEY458825:DEY458854 DOU458825:DOU458854 DYQ458825:DYQ458854 EIM458825:EIM458854 ESI458825:ESI458854 FCE458825:FCE458854 FMA458825:FMA458854 FVW458825:FVW458854 GFS458825:GFS458854 GPO458825:GPO458854 GZK458825:GZK458854 HJG458825:HJG458854 HTC458825:HTC458854 ICY458825:ICY458854 IMU458825:IMU458854 IWQ458825:IWQ458854 JGM458825:JGM458854 JQI458825:JQI458854 KAE458825:KAE458854 KKA458825:KKA458854 KTW458825:KTW458854 LDS458825:LDS458854 LNO458825:LNO458854 LXK458825:LXK458854 MHG458825:MHG458854 MRC458825:MRC458854 NAY458825:NAY458854 NKU458825:NKU458854 NUQ458825:NUQ458854 OEM458825:OEM458854 OOI458825:OOI458854 OYE458825:OYE458854 PIA458825:PIA458854 PRW458825:PRW458854 QBS458825:QBS458854 QLO458825:QLO458854 QVK458825:QVK458854 RFG458825:RFG458854 RPC458825:RPC458854 RYY458825:RYY458854 SIU458825:SIU458854 SSQ458825:SSQ458854 TCM458825:TCM458854 TMI458825:TMI458854 TWE458825:TWE458854 UGA458825:UGA458854 UPW458825:UPW458854 UZS458825:UZS458854 VJO458825:VJO458854 VTK458825:VTK458854 WDG458825:WDG458854 WNC458825:WNC458854 WWY458825:WWY458854 AQ524361:AQ524390 KM524361:KM524390 UI524361:UI524390 AEE524361:AEE524390 AOA524361:AOA524390 AXW524361:AXW524390 BHS524361:BHS524390 BRO524361:BRO524390 CBK524361:CBK524390 CLG524361:CLG524390 CVC524361:CVC524390 DEY524361:DEY524390 DOU524361:DOU524390 DYQ524361:DYQ524390 EIM524361:EIM524390 ESI524361:ESI524390 FCE524361:FCE524390 FMA524361:FMA524390 FVW524361:FVW524390 GFS524361:GFS524390 GPO524361:GPO524390 GZK524361:GZK524390 HJG524361:HJG524390 HTC524361:HTC524390 ICY524361:ICY524390 IMU524361:IMU524390 IWQ524361:IWQ524390 JGM524361:JGM524390 JQI524361:JQI524390 KAE524361:KAE524390 KKA524361:KKA524390 KTW524361:KTW524390 LDS524361:LDS524390 LNO524361:LNO524390 LXK524361:LXK524390 MHG524361:MHG524390 MRC524361:MRC524390 NAY524361:NAY524390 NKU524361:NKU524390 NUQ524361:NUQ524390 OEM524361:OEM524390 OOI524361:OOI524390 OYE524361:OYE524390 PIA524361:PIA524390 PRW524361:PRW524390 QBS524361:QBS524390 QLO524361:QLO524390 QVK524361:QVK524390 RFG524361:RFG524390 RPC524361:RPC524390 RYY524361:RYY524390 SIU524361:SIU524390 SSQ524361:SSQ524390 TCM524361:TCM524390 TMI524361:TMI524390 TWE524361:TWE524390 UGA524361:UGA524390 UPW524361:UPW524390 UZS524361:UZS524390 VJO524361:VJO524390 VTK524361:VTK524390 WDG524361:WDG524390 WNC524361:WNC524390 WWY524361:WWY524390 AQ589897:AQ589926 KM589897:KM589926 UI589897:UI589926 AEE589897:AEE589926 AOA589897:AOA589926 AXW589897:AXW589926 BHS589897:BHS589926 BRO589897:BRO589926 CBK589897:CBK589926 CLG589897:CLG589926 CVC589897:CVC589926 DEY589897:DEY589926 DOU589897:DOU589926 DYQ589897:DYQ589926 EIM589897:EIM589926 ESI589897:ESI589926 FCE589897:FCE589926 FMA589897:FMA589926 FVW589897:FVW589926 GFS589897:GFS589926 GPO589897:GPO589926 GZK589897:GZK589926 HJG589897:HJG589926 HTC589897:HTC589926 ICY589897:ICY589926 IMU589897:IMU589926 IWQ589897:IWQ589926 JGM589897:JGM589926 JQI589897:JQI589926 KAE589897:KAE589926 KKA589897:KKA589926 KTW589897:KTW589926 LDS589897:LDS589926 LNO589897:LNO589926 LXK589897:LXK589926 MHG589897:MHG589926 MRC589897:MRC589926 NAY589897:NAY589926 NKU589897:NKU589926 NUQ589897:NUQ589926 OEM589897:OEM589926 OOI589897:OOI589926 OYE589897:OYE589926 PIA589897:PIA589926 PRW589897:PRW589926 QBS589897:QBS589926 QLO589897:QLO589926 QVK589897:QVK589926 RFG589897:RFG589926 RPC589897:RPC589926 RYY589897:RYY589926 SIU589897:SIU589926 SSQ589897:SSQ589926 TCM589897:TCM589926 TMI589897:TMI589926 TWE589897:TWE589926 UGA589897:UGA589926 UPW589897:UPW589926 UZS589897:UZS589926 VJO589897:VJO589926 VTK589897:VTK589926 WDG589897:WDG589926 WNC589897:WNC589926 WWY589897:WWY589926 AQ655433:AQ655462 KM655433:KM655462 UI655433:UI655462 AEE655433:AEE655462 AOA655433:AOA655462 AXW655433:AXW655462 BHS655433:BHS655462 BRO655433:BRO655462 CBK655433:CBK655462 CLG655433:CLG655462 CVC655433:CVC655462 DEY655433:DEY655462 DOU655433:DOU655462 DYQ655433:DYQ655462 EIM655433:EIM655462 ESI655433:ESI655462 FCE655433:FCE655462 FMA655433:FMA655462 FVW655433:FVW655462 GFS655433:GFS655462 GPO655433:GPO655462 GZK655433:GZK655462 HJG655433:HJG655462 HTC655433:HTC655462 ICY655433:ICY655462 IMU655433:IMU655462 IWQ655433:IWQ655462 JGM655433:JGM655462 JQI655433:JQI655462 KAE655433:KAE655462 KKA655433:KKA655462 KTW655433:KTW655462 LDS655433:LDS655462 LNO655433:LNO655462 LXK655433:LXK655462 MHG655433:MHG655462 MRC655433:MRC655462 NAY655433:NAY655462 NKU655433:NKU655462 NUQ655433:NUQ655462 OEM655433:OEM655462 OOI655433:OOI655462 OYE655433:OYE655462 PIA655433:PIA655462 PRW655433:PRW655462 QBS655433:QBS655462 QLO655433:QLO655462 QVK655433:QVK655462 RFG655433:RFG655462 RPC655433:RPC655462 RYY655433:RYY655462 SIU655433:SIU655462 SSQ655433:SSQ655462 TCM655433:TCM655462 TMI655433:TMI655462 TWE655433:TWE655462 UGA655433:UGA655462 UPW655433:UPW655462 UZS655433:UZS655462 VJO655433:VJO655462 VTK655433:VTK655462 WDG655433:WDG655462 WNC655433:WNC655462 WWY655433:WWY655462 AQ720969:AQ720998 KM720969:KM720998 UI720969:UI720998 AEE720969:AEE720998 AOA720969:AOA720998 AXW720969:AXW720998 BHS720969:BHS720998 BRO720969:BRO720998 CBK720969:CBK720998 CLG720969:CLG720998 CVC720969:CVC720998 DEY720969:DEY720998 DOU720969:DOU720998 DYQ720969:DYQ720998 EIM720969:EIM720998 ESI720969:ESI720998 FCE720969:FCE720998 FMA720969:FMA720998 FVW720969:FVW720998 GFS720969:GFS720998 GPO720969:GPO720998 GZK720969:GZK720998 HJG720969:HJG720998 HTC720969:HTC720998 ICY720969:ICY720998 IMU720969:IMU720998 IWQ720969:IWQ720998 JGM720969:JGM720998 JQI720969:JQI720998 KAE720969:KAE720998 KKA720969:KKA720998 KTW720969:KTW720998 LDS720969:LDS720998 LNO720969:LNO720998 LXK720969:LXK720998 MHG720969:MHG720998 MRC720969:MRC720998 NAY720969:NAY720998 NKU720969:NKU720998 NUQ720969:NUQ720998 OEM720969:OEM720998 OOI720969:OOI720998 OYE720969:OYE720998 PIA720969:PIA720998 PRW720969:PRW720998 QBS720969:QBS720998 QLO720969:QLO720998 QVK720969:QVK720998 RFG720969:RFG720998 RPC720969:RPC720998 RYY720969:RYY720998 SIU720969:SIU720998 SSQ720969:SSQ720998 TCM720969:TCM720998 TMI720969:TMI720998 TWE720969:TWE720998 UGA720969:UGA720998 UPW720969:UPW720998 UZS720969:UZS720998 VJO720969:VJO720998 VTK720969:VTK720998 WDG720969:WDG720998 WNC720969:WNC720998 WWY720969:WWY720998 AQ786505:AQ786534 KM786505:KM786534 UI786505:UI786534 AEE786505:AEE786534 AOA786505:AOA786534 AXW786505:AXW786534 BHS786505:BHS786534 BRO786505:BRO786534 CBK786505:CBK786534 CLG786505:CLG786534 CVC786505:CVC786534 DEY786505:DEY786534 DOU786505:DOU786534 DYQ786505:DYQ786534 EIM786505:EIM786534 ESI786505:ESI786534 FCE786505:FCE786534 FMA786505:FMA786534 FVW786505:FVW786534 GFS786505:GFS786534 GPO786505:GPO786534 GZK786505:GZK786534 HJG786505:HJG786534 HTC786505:HTC786534 ICY786505:ICY786534 IMU786505:IMU786534 IWQ786505:IWQ786534 JGM786505:JGM786534 JQI786505:JQI786534 KAE786505:KAE786534 KKA786505:KKA786534 KTW786505:KTW786534 LDS786505:LDS786534 LNO786505:LNO786534 LXK786505:LXK786534 MHG786505:MHG786534 MRC786505:MRC786534 NAY786505:NAY786534 NKU786505:NKU786534 NUQ786505:NUQ786534 OEM786505:OEM786534 OOI786505:OOI786534 OYE786505:OYE786534 PIA786505:PIA786534 PRW786505:PRW786534 QBS786505:QBS786534 QLO786505:QLO786534 QVK786505:QVK786534 RFG786505:RFG786534 RPC786505:RPC786534 RYY786505:RYY786534 SIU786505:SIU786534 SSQ786505:SSQ786534 TCM786505:TCM786534 TMI786505:TMI786534 TWE786505:TWE786534 UGA786505:UGA786534 UPW786505:UPW786534 UZS786505:UZS786534 VJO786505:VJO786534 VTK786505:VTK786534 WDG786505:WDG786534 WNC786505:WNC786534 WWY786505:WWY786534 AQ852041:AQ852070 KM852041:KM852070 UI852041:UI852070 AEE852041:AEE852070 AOA852041:AOA852070 AXW852041:AXW852070 BHS852041:BHS852070 BRO852041:BRO852070 CBK852041:CBK852070 CLG852041:CLG852070 CVC852041:CVC852070 DEY852041:DEY852070 DOU852041:DOU852070 DYQ852041:DYQ852070 EIM852041:EIM852070 ESI852041:ESI852070 FCE852041:FCE852070 FMA852041:FMA852070 FVW852041:FVW852070 GFS852041:GFS852070 GPO852041:GPO852070 GZK852041:GZK852070 HJG852041:HJG852070 HTC852041:HTC852070 ICY852041:ICY852070 IMU852041:IMU852070 IWQ852041:IWQ852070 JGM852041:JGM852070 JQI852041:JQI852070 KAE852041:KAE852070 KKA852041:KKA852070 KTW852041:KTW852070 LDS852041:LDS852070 LNO852041:LNO852070 LXK852041:LXK852070 MHG852041:MHG852070 MRC852041:MRC852070 NAY852041:NAY852070 NKU852041:NKU852070 NUQ852041:NUQ852070 OEM852041:OEM852070 OOI852041:OOI852070 OYE852041:OYE852070 PIA852041:PIA852070 PRW852041:PRW852070 QBS852041:QBS852070 QLO852041:QLO852070 QVK852041:QVK852070 RFG852041:RFG852070 RPC852041:RPC852070 RYY852041:RYY852070 SIU852041:SIU852070 SSQ852041:SSQ852070 TCM852041:TCM852070 TMI852041:TMI852070 TWE852041:TWE852070 UGA852041:UGA852070 UPW852041:UPW852070 UZS852041:UZS852070 VJO852041:VJO852070 VTK852041:VTK852070 WDG852041:WDG852070 WNC852041:WNC852070 WWY852041:WWY852070 AQ917577:AQ917606 KM917577:KM917606 UI917577:UI917606 AEE917577:AEE917606 AOA917577:AOA917606 AXW917577:AXW917606 BHS917577:BHS917606 BRO917577:BRO917606 CBK917577:CBK917606 CLG917577:CLG917606 CVC917577:CVC917606 DEY917577:DEY917606 DOU917577:DOU917606 DYQ917577:DYQ917606 EIM917577:EIM917606 ESI917577:ESI917606 FCE917577:FCE917606 FMA917577:FMA917606 FVW917577:FVW917606 GFS917577:GFS917606 GPO917577:GPO917606 GZK917577:GZK917606 HJG917577:HJG917606 HTC917577:HTC917606 ICY917577:ICY917606 IMU917577:IMU917606 IWQ917577:IWQ917606 JGM917577:JGM917606 JQI917577:JQI917606 KAE917577:KAE917606 KKA917577:KKA917606 KTW917577:KTW917606 LDS917577:LDS917606 LNO917577:LNO917606 LXK917577:LXK917606 MHG917577:MHG917606 MRC917577:MRC917606 NAY917577:NAY917606 NKU917577:NKU917606 NUQ917577:NUQ917606 OEM917577:OEM917606 OOI917577:OOI917606 OYE917577:OYE917606 PIA917577:PIA917606 PRW917577:PRW917606 QBS917577:QBS917606 QLO917577:QLO917606 QVK917577:QVK917606 RFG917577:RFG917606 RPC917577:RPC917606 RYY917577:RYY917606 SIU917577:SIU917606 SSQ917577:SSQ917606 TCM917577:TCM917606 TMI917577:TMI917606 TWE917577:TWE917606 UGA917577:UGA917606 UPW917577:UPW917606 UZS917577:UZS917606 VJO917577:VJO917606 VTK917577:VTK917606 WDG917577:WDG917606 WNC917577:WNC917606 WWY917577:WWY917606 AQ983113:AQ983142 KM983113:KM983142 UI983113:UI983142 AEE983113:AEE983142 AOA983113:AOA983142 AXW983113:AXW983142 BHS983113:BHS983142 BRO983113:BRO983142 CBK983113:CBK983142 CLG983113:CLG983142 CVC983113:CVC983142 DEY983113:DEY983142 DOU983113:DOU983142 DYQ983113:DYQ983142 EIM983113:EIM983142 ESI983113:ESI983142 FCE983113:FCE983142 FMA983113:FMA983142 FVW983113:FVW983142 GFS983113:GFS983142 GPO983113:GPO983142 GZK983113:GZK983142 HJG983113:HJG983142 HTC983113:HTC983142 ICY983113:ICY983142 IMU983113:IMU983142 IWQ983113:IWQ983142 JGM983113:JGM983142 JQI983113:JQI983142 KAE983113:KAE983142 KKA983113:KKA983142 KTW983113:KTW983142 LDS983113:LDS983142 LNO983113:LNO983142 LXK983113:LXK983142 MHG983113:MHG983142 MRC983113:MRC983142 NAY983113:NAY983142 NKU983113:NKU983142 NUQ983113:NUQ983142 OEM983113:OEM983142 OOI983113:OOI983142 OYE983113:OYE983142 PIA983113:PIA983142 PRW983113:PRW983142 QBS983113:QBS983142 QLO983113:QLO983142 QVK983113:QVK983142 RFG983113:RFG983142 RPC983113:RPC983142 RYY983113:RYY983142 SIU983113:SIU983142 SSQ983113:SSQ983142 TCM983113:TCM983142 TMI983113:TMI983142 TWE983113:TWE983142 UGA983113:UGA983142 UPW983113:UPW983142 UZS983113:UZS983142 VJO983113:VJO983142 VTK983113:VTK983142 WDG983113:WDG983142 WNC983113:WNC983142 WWY983113:WWY983142 BL127:BL156 LH127:LH156 VD127:VD156 AEZ127:AEZ156 AOV127:AOV156 AYR127:AYR156 BIN127:BIN156 BSJ127:BSJ156 CCF127:CCF156 CMB127:CMB156 CVX127:CVX156 DFT127:DFT156 DPP127:DPP156 DZL127:DZL156 EJH127:EJH156 ETD127:ETD156 FCZ127:FCZ156 FMV127:FMV156 FWR127:FWR156 GGN127:GGN156 GQJ127:GQJ156 HAF127:HAF156 HKB127:HKB156 HTX127:HTX156 IDT127:IDT156 INP127:INP156 IXL127:IXL156 JHH127:JHH156 JRD127:JRD156 KAZ127:KAZ156 KKV127:KKV156 KUR127:KUR156 LEN127:LEN156 LOJ127:LOJ156 LYF127:LYF156 MIB127:MIB156 MRX127:MRX156 NBT127:NBT156 NLP127:NLP156 NVL127:NVL156 OFH127:OFH156 OPD127:OPD156 OYZ127:OYZ156 PIV127:PIV156 PSR127:PSR156 QCN127:QCN156 QMJ127:QMJ156 QWF127:QWF156 RGB127:RGB156 RPX127:RPX156 RZT127:RZT156 SJP127:SJP156 STL127:STL156 TDH127:TDH156 TND127:TND156 TWZ127:TWZ156 UGV127:UGV156 UQR127:UQR156 VAN127:VAN156 VKJ127:VKJ156 VUF127:VUF156 WEB127:WEB156 WNX127:WNX156 WXT127:WXT156 BL65663:BL65692 LH65663:LH65692 VD65663:VD65692 AEZ65663:AEZ65692 AOV65663:AOV65692 AYR65663:AYR65692 BIN65663:BIN65692 BSJ65663:BSJ65692 CCF65663:CCF65692 CMB65663:CMB65692 CVX65663:CVX65692 DFT65663:DFT65692 DPP65663:DPP65692 DZL65663:DZL65692 EJH65663:EJH65692 ETD65663:ETD65692 FCZ65663:FCZ65692 FMV65663:FMV65692 FWR65663:FWR65692 GGN65663:GGN65692 GQJ65663:GQJ65692 HAF65663:HAF65692 HKB65663:HKB65692 HTX65663:HTX65692 IDT65663:IDT65692 INP65663:INP65692 IXL65663:IXL65692 JHH65663:JHH65692 JRD65663:JRD65692 KAZ65663:KAZ65692 KKV65663:KKV65692 KUR65663:KUR65692 LEN65663:LEN65692 LOJ65663:LOJ65692 LYF65663:LYF65692 MIB65663:MIB65692 MRX65663:MRX65692 NBT65663:NBT65692 NLP65663:NLP65692 NVL65663:NVL65692 OFH65663:OFH65692 OPD65663:OPD65692 OYZ65663:OYZ65692 PIV65663:PIV65692 PSR65663:PSR65692 QCN65663:QCN65692 QMJ65663:QMJ65692 QWF65663:QWF65692 RGB65663:RGB65692 RPX65663:RPX65692 RZT65663:RZT65692 SJP65663:SJP65692 STL65663:STL65692 TDH65663:TDH65692 TND65663:TND65692 TWZ65663:TWZ65692 UGV65663:UGV65692 UQR65663:UQR65692 VAN65663:VAN65692 VKJ65663:VKJ65692 VUF65663:VUF65692 WEB65663:WEB65692 WNX65663:WNX65692 WXT65663:WXT65692 BL131199:BL131228 LH131199:LH131228 VD131199:VD131228 AEZ131199:AEZ131228 AOV131199:AOV131228 AYR131199:AYR131228 BIN131199:BIN131228 BSJ131199:BSJ131228 CCF131199:CCF131228 CMB131199:CMB131228 CVX131199:CVX131228 DFT131199:DFT131228 DPP131199:DPP131228 DZL131199:DZL131228 EJH131199:EJH131228 ETD131199:ETD131228 FCZ131199:FCZ131228 FMV131199:FMV131228 FWR131199:FWR131228 GGN131199:GGN131228 GQJ131199:GQJ131228 HAF131199:HAF131228 HKB131199:HKB131228 HTX131199:HTX131228 IDT131199:IDT131228 INP131199:INP131228 IXL131199:IXL131228 JHH131199:JHH131228 JRD131199:JRD131228 KAZ131199:KAZ131228 KKV131199:KKV131228 KUR131199:KUR131228 LEN131199:LEN131228 LOJ131199:LOJ131228 LYF131199:LYF131228 MIB131199:MIB131228 MRX131199:MRX131228 NBT131199:NBT131228 NLP131199:NLP131228 NVL131199:NVL131228 OFH131199:OFH131228 OPD131199:OPD131228 OYZ131199:OYZ131228 PIV131199:PIV131228 PSR131199:PSR131228 QCN131199:QCN131228 QMJ131199:QMJ131228 QWF131199:QWF131228 RGB131199:RGB131228 RPX131199:RPX131228 RZT131199:RZT131228 SJP131199:SJP131228 STL131199:STL131228 TDH131199:TDH131228 TND131199:TND131228 TWZ131199:TWZ131228 UGV131199:UGV131228 UQR131199:UQR131228 VAN131199:VAN131228 VKJ131199:VKJ131228 VUF131199:VUF131228 WEB131199:WEB131228 WNX131199:WNX131228 WXT131199:WXT131228 BL196735:BL196764 LH196735:LH196764 VD196735:VD196764 AEZ196735:AEZ196764 AOV196735:AOV196764 AYR196735:AYR196764 BIN196735:BIN196764 BSJ196735:BSJ196764 CCF196735:CCF196764 CMB196735:CMB196764 CVX196735:CVX196764 DFT196735:DFT196764 DPP196735:DPP196764 DZL196735:DZL196764 EJH196735:EJH196764 ETD196735:ETD196764 FCZ196735:FCZ196764 FMV196735:FMV196764 FWR196735:FWR196764 GGN196735:GGN196764 GQJ196735:GQJ196764 HAF196735:HAF196764 HKB196735:HKB196764 HTX196735:HTX196764 IDT196735:IDT196764 INP196735:INP196764 IXL196735:IXL196764 JHH196735:JHH196764 JRD196735:JRD196764 KAZ196735:KAZ196764 KKV196735:KKV196764 KUR196735:KUR196764 LEN196735:LEN196764 LOJ196735:LOJ196764 LYF196735:LYF196764 MIB196735:MIB196764 MRX196735:MRX196764 NBT196735:NBT196764 NLP196735:NLP196764 NVL196735:NVL196764 OFH196735:OFH196764 OPD196735:OPD196764 OYZ196735:OYZ196764 PIV196735:PIV196764 PSR196735:PSR196764 QCN196735:QCN196764 QMJ196735:QMJ196764 QWF196735:QWF196764 RGB196735:RGB196764 RPX196735:RPX196764 RZT196735:RZT196764 SJP196735:SJP196764 STL196735:STL196764 TDH196735:TDH196764 TND196735:TND196764 TWZ196735:TWZ196764 UGV196735:UGV196764 UQR196735:UQR196764 VAN196735:VAN196764 VKJ196735:VKJ196764 VUF196735:VUF196764 WEB196735:WEB196764 WNX196735:WNX196764 WXT196735:WXT196764 BL262271:BL262300 LH262271:LH262300 VD262271:VD262300 AEZ262271:AEZ262300 AOV262271:AOV262300 AYR262271:AYR262300 BIN262271:BIN262300 BSJ262271:BSJ262300 CCF262271:CCF262300 CMB262271:CMB262300 CVX262271:CVX262300 DFT262271:DFT262300 DPP262271:DPP262300 DZL262271:DZL262300 EJH262271:EJH262300 ETD262271:ETD262300 FCZ262271:FCZ262300 FMV262271:FMV262300 FWR262271:FWR262300 GGN262271:GGN262300 GQJ262271:GQJ262300 HAF262271:HAF262300 HKB262271:HKB262300 HTX262271:HTX262300 IDT262271:IDT262300 INP262271:INP262300 IXL262271:IXL262300 JHH262271:JHH262300 JRD262271:JRD262300 KAZ262271:KAZ262300 KKV262271:KKV262300 KUR262271:KUR262300 LEN262271:LEN262300 LOJ262271:LOJ262300 LYF262271:LYF262300 MIB262271:MIB262300 MRX262271:MRX262300 NBT262271:NBT262300 NLP262271:NLP262300 NVL262271:NVL262300 OFH262271:OFH262300 OPD262271:OPD262300 OYZ262271:OYZ262300 PIV262271:PIV262300 PSR262271:PSR262300 QCN262271:QCN262300 QMJ262271:QMJ262300 QWF262271:QWF262300 RGB262271:RGB262300 RPX262271:RPX262300 RZT262271:RZT262300 SJP262271:SJP262300 STL262271:STL262300 TDH262271:TDH262300 TND262271:TND262300 TWZ262271:TWZ262300 UGV262271:UGV262300 UQR262271:UQR262300 VAN262271:VAN262300 VKJ262271:VKJ262300 VUF262271:VUF262300 WEB262271:WEB262300 WNX262271:WNX262300 WXT262271:WXT262300 BL327807:BL327836 LH327807:LH327836 VD327807:VD327836 AEZ327807:AEZ327836 AOV327807:AOV327836 AYR327807:AYR327836 BIN327807:BIN327836 BSJ327807:BSJ327836 CCF327807:CCF327836 CMB327807:CMB327836 CVX327807:CVX327836 DFT327807:DFT327836 DPP327807:DPP327836 DZL327807:DZL327836 EJH327807:EJH327836 ETD327807:ETD327836 FCZ327807:FCZ327836 FMV327807:FMV327836 FWR327807:FWR327836 GGN327807:GGN327836 GQJ327807:GQJ327836 HAF327807:HAF327836 HKB327807:HKB327836 HTX327807:HTX327836 IDT327807:IDT327836 INP327807:INP327836 IXL327807:IXL327836 JHH327807:JHH327836 JRD327807:JRD327836 KAZ327807:KAZ327836 KKV327807:KKV327836 KUR327807:KUR327836 LEN327807:LEN327836 LOJ327807:LOJ327836 LYF327807:LYF327836 MIB327807:MIB327836 MRX327807:MRX327836 NBT327807:NBT327836 NLP327807:NLP327836 NVL327807:NVL327836 OFH327807:OFH327836 OPD327807:OPD327836 OYZ327807:OYZ327836 PIV327807:PIV327836 PSR327807:PSR327836 QCN327807:QCN327836 QMJ327807:QMJ327836 QWF327807:QWF327836 RGB327807:RGB327836 RPX327807:RPX327836 RZT327807:RZT327836 SJP327807:SJP327836 STL327807:STL327836 TDH327807:TDH327836 TND327807:TND327836 TWZ327807:TWZ327836 UGV327807:UGV327836 UQR327807:UQR327836 VAN327807:VAN327836 VKJ327807:VKJ327836 VUF327807:VUF327836 WEB327807:WEB327836 WNX327807:WNX327836 WXT327807:WXT327836 BL393343:BL393372 LH393343:LH393372 VD393343:VD393372 AEZ393343:AEZ393372 AOV393343:AOV393372 AYR393343:AYR393372 BIN393343:BIN393372 BSJ393343:BSJ393372 CCF393343:CCF393372 CMB393343:CMB393372 CVX393343:CVX393372 DFT393343:DFT393372 DPP393343:DPP393372 DZL393343:DZL393372 EJH393343:EJH393372 ETD393343:ETD393372 FCZ393343:FCZ393372 FMV393343:FMV393372 FWR393343:FWR393372 GGN393343:GGN393372 GQJ393343:GQJ393372 HAF393343:HAF393372 HKB393343:HKB393372 HTX393343:HTX393372 IDT393343:IDT393372 INP393343:INP393372 IXL393343:IXL393372 JHH393343:JHH393372 JRD393343:JRD393372 KAZ393343:KAZ393372 KKV393343:KKV393372 KUR393343:KUR393372 LEN393343:LEN393372 LOJ393343:LOJ393372 LYF393343:LYF393372 MIB393343:MIB393372 MRX393343:MRX393372 NBT393343:NBT393372 NLP393343:NLP393372 NVL393343:NVL393372 OFH393343:OFH393372 OPD393343:OPD393372 OYZ393343:OYZ393372 PIV393343:PIV393372 PSR393343:PSR393372 QCN393343:QCN393372 QMJ393343:QMJ393372 QWF393343:QWF393372 RGB393343:RGB393372 RPX393343:RPX393372 RZT393343:RZT393372 SJP393343:SJP393372 STL393343:STL393372 TDH393343:TDH393372 TND393343:TND393372 TWZ393343:TWZ393372 UGV393343:UGV393372 UQR393343:UQR393372 VAN393343:VAN393372 VKJ393343:VKJ393372 VUF393343:VUF393372 WEB393343:WEB393372 WNX393343:WNX393372 WXT393343:WXT393372 BL458879:BL458908 LH458879:LH458908 VD458879:VD458908 AEZ458879:AEZ458908 AOV458879:AOV458908 AYR458879:AYR458908 BIN458879:BIN458908 BSJ458879:BSJ458908 CCF458879:CCF458908 CMB458879:CMB458908 CVX458879:CVX458908 DFT458879:DFT458908 DPP458879:DPP458908 DZL458879:DZL458908 EJH458879:EJH458908 ETD458879:ETD458908 FCZ458879:FCZ458908 FMV458879:FMV458908 FWR458879:FWR458908 GGN458879:GGN458908 GQJ458879:GQJ458908 HAF458879:HAF458908 HKB458879:HKB458908 HTX458879:HTX458908 IDT458879:IDT458908 INP458879:INP458908 IXL458879:IXL458908 JHH458879:JHH458908 JRD458879:JRD458908 KAZ458879:KAZ458908 KKV458879:KKV458908 KUR458879:KUR458908 LEN458879:LEN458908 LOJ458879:LOJ458908 LYF458879:LYF458908 MIB458879:MIB458908 MRX458879:MRX458908 NBT458879:NBT458908 NLP458879:NLP458908 NVL458879:NVL458908 OFH458879:OFH458908 OPD458879:OPD458908 OYZ458879:OYZ458908 PIV458879:PIV458908 PSR458879:PSR458908 QCN458879:QCN458908 QMJ458879:QMJ458908 QWF458879:QWF458908 RGB458879:RGB458908 RPX458879:RPX458908 RZT458879:RZT458908 SJP458879:SJP458908 STL458879:STL458908 TDH458879:TDH458908 TND458879:TND458908 TWZ458879:TWZ458908 UGV458879:UGV458908 UQR458879:UQR458908 VAN458879:VAN458908 VKJ458879:VKJ458908 VUF458879:VUF458908 WEB458879:WEB458908 WNX458879:WNX458908 WXT458879:WXT458908 BL524415:BL524444 LH524415:LH524444 VD524415:VD524444 AEZ524415:AEZ524444 AOV524415:AOV524444 AYR524415:AYR524444 BIN524415:BIN524444 BSJ524415:BSJ524444 CCF524415:CCF524444 CMB524415:CMB524444 CVX524415:CVX524444 DFT524415:DFT524444 DPP524415:DPP524444 DZL524415:DZL524444 EJH524415:EJH524444 ETD524415:ETD524444 FCZ524415:FCZ524444 FMV524415:FMV524444 FWR524415:FWR524444 GGN524415:GGN524444 GQJ524415:GQJ524444 HAF524415:HAF524444 HKB524415:HKB524444 HTX524415:HTX524444 IDT524415:IDT524444 INP524415:INP524444 IXL524415:IXL524444 JHH524415:JHH524444 JRD524415:JRD524444 KAZ524415:KAZ524444 KKV524415:KKV524444 KUR524415:KUR524444 LEN524415:LEN524444 LOJ524415:LOJ524444 LYF524415:LYF524444 MIB524415:MIB524444 MRX524415:MRX524444 NBT524415:NBT524444 NLP524415:NLP524444 NVL524415:NVL524444 OFH524415:OFH524444 OPD524415:OPD524444 OYZ524415:OYZ524444 PIV524415:PIV524444 PSR524415:PSR524444 QCN524415:QCN524444 QMJ524415:QMJ524444 QWF524415:QWF524444 RGB524415:RGB524444 RPX524415:RPX524444 RZT524415:RZT524444 SJP524415:SJP524444 STL524415:STL524444 TDH524415:TDH524444 TND524415:TND524444 TWZ524415:TWZ524444 UGV524415:UGV524444 UQR524415:UQR524444 VAN524415:VAN524444 VKJ524415:VKJ524444 VUF524415:VUF524444 WEB524415:WEB524444 WNX524415:WNX524444 WXT524415:WXT524444 BL589951:BL589980 LH589951:LH589980 VD589951:VD589980 AEZ589951:AEZ589980 AOV589951:AOV589980 AYR589951:AYR589980 BIN589951:BIN589980 BSJ589951:BSJ589980 CCF589951:CCF589980 CMB589951:CMB589980 CVX589951:CVX589980 DFT589951:DFT589980 DPP589951:DPP589980 DZL589951:DZL589980 EJH589951:EJH589980 ETD589951:ETD589980 FCZ589951:FCZ589980 FMV589951:FMV589980 FWR589951:FWR589980 GGN589951:GGN589980 GQJ589951:GQJ589980 HAF589951:HAF589980 HKB589951:HKB589980 HTX589951:HTX589980 IDT589951:IDT589980 INP589951:INP589980 IXL589951:IXL589980 JHH589951:JHH589980 JRD589951:JRD589980 KAZ589951:KAZ589980 KKV589951:KKV589980 KUR589951:KUR589980 LEN589951:LEN589980 LOJ589951:LOJ589980 LYF589951:LYF589980 MIB589951:MIB589980 MRX589951:MRX589980 NBT589951:NBT589980 NLP589951:NLP589980 NVL589951:NVL589980 OFH589951:OFH589980 OPD589951:OPD589980 OYZ589951:OYZ589980 PIV589951:PIV589980 PSR589951:PSR589980 QCN589951:QCN589980 QMJ589951:QMJ589980 QWF589951:QWF589980 RGB589951:RGB589980 RPX589951:RPX589980 RZT589951:RZT589980 SJP589951:SJP589980 STL589951:STL589980 TDH589951:TDH589980 TND589951:TND589980 TWZ589951:TWZ589980 UGV589951:UGV589980 UQR589951:UQR589980 VAN589951:VAN589980 VKJ589951:VKJ589980 VUF589951:VUF589980 WEB589951:WEB589980 WNX589951:WNX589980 WXT589951:WXT589980 BL655487:BL655516 LH655487:LH655516 VD655487:VD655516 AEZ655487:AEZ655516 AOV655487:AOV655516 AYR655487:AYR655516 BIN655487:BIN655516 BSJ655487:BSJ655516 CCF655487:CCF655516 CMB655487:CMB655516 CVX655487:CVX655516 DFT655487:DFT655516 DPP655487:DPP655516 DZL655487:DZL655516 EJH655487:EJH655516 ETD655487:ETD655516 FCZ655487:FCZ655516 FMV655487:FMV655516 FWR655487:FWR655516 GGN655487:GGN655516 GQJ655487:GQJ655516 HAF655487:HAF655516 HKB655487:HKB655516 HTX655487:HTX655516 IDT655487:IDT655516 INP655487:INP655516 IXL655487:IXL655516 JHH655487:JHH655516 JRD655487:JRD655516 KAZ655487:KAZ655516 KKV655487:KKV655516 KUR655487:KUR655516 LEN655487:LEN655516 LOJ655487:LOJ655516 LYF655487:LYF655516 MIB655487:MIB655516 MRX655487:MRX655516 NBT655487:NBT655516 NLP655487:NLP655516 NVL655487:NVL655516 OFH655487:OFH655516 OPD655487:OPD655516 OYZ655487:OYZ655516 PIV655487:PIV655516 PSR655487:PSR655516 QCN655487:QCN655516 QMJ655487:QMJ655516 QWF655487:QWF655516 RGB655487:RGB655516 RPX655487:RPX655516 RZT655487:RZT655516 SJP655487:SJP655516 STL655487:STL655516 TDH655487:TDH655516 TND655487:TND655516 TWZ655487:TWZ655516 UGV655487:UGV655516 UQR655487:UQR655516 VAN655487:VAN655516 VKJ655487:VKJ655516 VUF655487:VUF655516 WEB655487:WEB655516 WNX655487:WNX655516 WXT655487:WXT655516 BL721023:BL721052 LH721023:LH721052 VD721023:VD721052 AEZ721023:AEZ721052 AOV721023:AOV721052 AYR721023:AYR721052 BIN721023:BIN721052 BSJ721023:BSJ721052 CCF721023:CCF721052 CMB721023:CMB721052 CVX721023:CVX721052 DFT721023:DFT721052 DPP721023:DPP721052 DZL721023:DZL721052 EJH721023:EJH721052 ETD721023:ETD721052 FCZ721023:FCZ721052 FMV721023:FMV721052 FWR721023:FWR721052 GGN721023:GGN721052 GQJ721023:GQJ721052 HAF721023:HAF721052 HKB721023:HKB721052 HTX721023:HTX721052 IDT721023:IDT721052 INP721023:INP721052 IXL721023:IXL721052 JHH721023:JHH721052 JRD721023:JRD721052 KAZ721023:KAZ721052 KKV721023:KKV721052 KUR721023:KUR721052 LEN721023:LEN721052 LOJ721023:LOJ721052 LYF721023:LYF721052 MIB721023:MIB721052 MRX721023:MRX721052 NBT721023:NBT721052 NLP721023:NLP721052 NVL721023:NVL721052 OFH721023:OFH721052 OPD721023:OPD721052 OYZ721023:OYZ721052 PIV721023:PIV721052 PSR721023:PSR721052 QCN721023:QCN721052 QMJ721023:QMJ721052 QWF721023:QWF721052 RGB721023:RGB721052 RPX721023:RPX721052 RZT721023:RZT721052 SJP721023:SJP721052 STL721023:STL721052 TDH721023:TDH721052 TND721023:TND721052 TWZ721023:TWZ721052 UGV721023:UGV721052 UQR721023:UQR721052 VAN721023:VAN721052 VKJ721023:VKJ721052 VUF721023:VUF721052 WEB721023:WEB721052 WNX721023:WNX721052 WXT721023:WXT721052 BL786559:BL786588 LH786559:LH786588 VD786559:VD786588 AEZ786559:AEZ786588 AOV786559:AOV786588 AYR786559:AYR786588 BIN786559:BIN786588 BSJ786559:BSJ786588 CCF786559:CCF786588 CMB786559:CMB786588 CVX786559:CVX786588 DFT786559:DFT786588 DPP786559:DPP786588 DZL786559:DZL786588 EJH786559:EJH786588 ETD786559:ETD786588 FCZ786559:FCZ786588 FMV786559:FMV786588 FWR786559:FWR786588 GGN786559:GGN786588 GQJ786559:GQJ786588 HAF786559:HAF786588 HKB786559:HKB786588 HTX786559:HTX786588 IDT786559:IDT786588 INP786559:INP786588 IXL786559:IXL786588 JHH786559:JHH786588 JRD786559:JRD786588 KAZ786559:KAZ786588 KKV786559:KKV786588 KUR786559:KUR786588 LEN786559:LEN786588 LOJ786559:LOJ786588 LYF786559:LYF786588 MIB786559:MIB786588 MRX786559:MRX786588 NBT786559:NBT786588 NLP786559:NLP786588 NVL786559:NVL786588 OFH786559:OFH786588 OPD786559:OPD786588 OYZ786559:OYZ786588 PIV786559:PIV786588 PSR786559:PSR786588 QCN786559:QCN786588 QMJ786559:QMJ786588 QWF786559:QWF786588 RGB786559:RGB786588 RPX786559:RPX786588 RZT786559:RZT786588 SJP786559:SJP786588 STL786559:STL786588 TDH786559:TDH786588 TND786559:TND786588 TWZ786559:TWZ786588 UGV786559:UGV786588 UQR786559:UQR786588 VAN786559:VAN786588 VKJ786559:VKJ786588 VUF786559:VUF786588 WEB786559:WEB786588 WNX786559:WNX786588 WXT786559:WXT786588 BL852095:BL852124 LH852095:LH852124 VD852095:VD852124 AEZ852095:AEZ852124 AOV852095:AOV852124 AYR852095:AYR852124 BIN852095:BIN852124 BSJ852095:BSJ852124 CCF852095:CCF852124 CMB852095:CMB852124 CVX852095:CVX852124 DFT852095:DFT852124 DPP852095:DPP852124 DZL852095:DZL852124 EJH852095:EJH852124 ETD852095:ETD852124 FCZ852095:FCZ852124 FMV852095:FMV852124 FWR852095:FWR852124 GGN852095:GGN852124 GQJ852095:GQJ852124 HAF852095:HAF852124 HKB852095:HKB852124 HTX852095:HTX852124 IDT852095:IDT852124 INP852095:INP852124 IXL852095:IXL852124 JHH852095:JHH852124 JRD852095:JRD852124 KAZ852095:KAZ852124 KKV852095:KKV852124 KUR852095:KUR852124 LEN852095:LEN852124 LOJ852095:LOJ852124 LYF852095:LYF852124 MIB852095:MIB852124 MRX852095:MRX852124 NBT852095:NBT852124 NLP852095:NLP852124 NVL852095:NVL852124 OFH852095:OFH852124 OPD852095:OPD852124 OYZ852095:OYZ852124 PIV852095:PIV852124 PSR852095:PSR852124 QCN852095:QCN852124 QMJ852095:QMJ852124 QWF852095:QWF852124 RGB852095:RGB852124 RPX852095:RPX852124 RZT852095:RZT852124 SJP852095:SJP852124 STL852095:STL852124 TDH852095:TDH852124 TND852095:TND852124 TWZ852095:TWZ852124 UGV852095:UGV852124 UQR852095:UQR852124 VAN852095:VAN852124 VKJ852095:VKJ852124 VUF852095:VUF852124 WEB852095:WEB852124 WNX852095:WNX852124 WXT852095:WXT852124 BL917631:BL917660 LH917631:LH917660 VD917631:VD917660 AEZ917631:AEZ917660 AOV917631:AOV917660 AYR917631:AYR917660 BIN917631:BIN917660 BSJ917631:BSJ917660 CCF917631:CCF917660 CMB917631:CMB917660 CVX917631:CVX917660 DFT917631:DFT917660 DPP917631:DPP917660 DZL917631:DZL917660 EJH917631:EJH917660 ETD917631:ETD917660 FCZ917631:FCZ917660 FMV917631:FMV917660 FWR917631:FWR917660 GGN917631:GGN917660 GQJ917631:GQJ917660 HAF917631:HAF917660 HKB917631:HKB917660 HTX917631:HTX917660 IDT917631:IDT917660 INP917631:INP917660 IXL917631:IXL917660 JHH917631:JHH917660 JRD917631:JRD917660 KAZ917631:KAZ917660 KKV917631:KKV917660 KUR917631:KUR917660 LEN917631:LEN917660 LOJ917631:LOJ917660 LYF917631:LYF917660 MIB917631:MIB917660 MRX917631:MRX917660 NBT917631:NBT917660 NLP917631:NLP917660 NVL917631:NVL917660 OFH917631:OFH917660 OPD917631:OPD917660 OYZ917631:OYZ917660 PIV917631:PIV917660 PSR917631:PSR917660 QCN917631:QCN917660 QMJ917631:QMJ917660 QWF917631:QWF917660 RGB917631:RGB917660 RPX917631:RPX917660 RZT917631:RZT917660 SJP917631:SJP917660 STL917631:STL917660 TDH917631:TDH917660 TND917631:TND917660 TWZ917631:TWZ917660 UGV917631:UGV917660 UQR917631:UQR917660 VAN917631:VAN917660 VKJ917631:VKJ917660 VUF917631:VUF917660 WEB917631:WEB917660 WNX917631:WNX917660 WXT917631:WXT917660 BL983167:BL983196 LH983167:LH983196 VD983167:VD983196 AEZ983167:AEZ983196 AOV983167:AOV983196 AYR983167:AYR983196 BIN983167:BIN983196 BSJ983167:BSJ983196 CCF983167:CCF983196 CMB983167:CMB983196 CVX983167:CVX983196 DFT983167:DFT983196 DPP983167:DPP983196 DZL983167:DZL983196 EJH983167:EJH983196 ETD983167:ETD983196 FCZ983167:FCZ983196 FMV983167:FMV983196 FWR983167:FWR983196 GGN983167:GGN983196 GQJ983167:GQJ983196 HAF983167:HAF983196 HKB983167:HKB983196 HTX983167:HTX983196 IDT983167:IDT983196 INP983167:INP983196 IXL983167:IXL983196 JHH983167:JHH983196 JRD983167:JRD983196 KAZ983167:KAZ983196 KKV983167:KKV983196 KUR983167:KUR983196 LEN983167:LEN983196 LOJ983167:LOJ983196 LYF983167:LYF983196 MIB983167:MIB983196 MRX983167:MRX983196 NBT983167:NBT983196 NLP983167:NLP983196 NVL983167:NVL983196 OFH983167:OFH983196 OPD983167:OPD983196 OYZ983167:OYZ983196 PIV983167:PIV983196 PSR983167:PSR983196 QCN983167:QCN983196 QMJ983167:QMJ983196 QWF983167:QWF983196 RGB983167:RGB983196 RPX983167:RPX983196 RZT983167:RZT983196 SJP983167:SJP983196 STL983167:STL983196 TDH983167:TDH983196 TND983167:TND983196 TWZ983167:TWZ983196 UGV983167:UGV983196 UQR983167:UQR983196 VAN983167:VAN983196 VKJ983167:VKJ983196 VUF983167:VUF983196 WEB983167:WEB983196 WNX983167:WNX983196 WXT983167:WXT983196 V127:V156 JR127:JR156 TN127:TN156 ADJ127:ADJ156 ANF127:ANF156 AXB127:AXB156 BGX127:BGX156 BQT127:BQT156 CAP127:CAP156 CKL127:CKL156 CUH127:CUH156 DED127:DED156 DNZ127:DNZ156 DXV127:DXV156 EHR127:EHR156 ERN127:ERN156 FBJ127:FBJ156 FLF127:FLF156 FVB127:FVB156 GEX127:GEX156 GOT127:GOT156 GYP127:GYP156 HIL127:HIL156 HSH127:HSH156 ICD127:ICD156 ILZ127:ILZ156 IVV127:IVV156 JFR127:JFR156 JPN127:JPN156 JZJ127:JZJ156 KJF127:KJF156 KTB127:KTB156 LCX127:LCX156 LMT127:LMT156 LWP127:LWP156 MGL127:MGL156 MQH127:MQH156 NAD127:NAD156 NJZ127:NJZ156 NTV127:NTV156 ODR127:ODR156 ONN127:ONN156 OXJ127:OXJ156 PHF127:PHF156 PRB127:PRB156 QAX127:QAX156 QKT127:QKT156 QUP127:QUP156 REL127:REL156 ROH127:ROH156 RYD127:RYD156 SHZ127:SHZ156 SRV127:SRV156 TBR127:TBR156 TLN127:TLN156 TVJ127:TVJ156 UFF127:UFF156 UPB127:UPB156 UYX127:UYX156 VIT127:VIT156 VSP127:VSP156 WCL127:WCL156 WMH127:WMH156 WWD127:WWD156 V65663:V65692 JR65663:JR65692 TN65663:TN65692 ADJ65663:ADJ65692 ANF65663:ANF65692 AXB65663:AXB65692 BGX65663:BGX65692 BQT65663:BQT65692 CAP65663:CAP65692 CKL65663:CKL65692 CUH65663:CUH65692 DED65663:DED65692 DNZ65663:DNZ65692 DXV65663:DXV65692 EHR65663:EHR65692 ERN65663:ERN65692 FBJ65663:FBJ65692 FLF65663:FLF65692 FVB65663:FVB65692 GEX65663:GEX65692 GOT65663:GOT65692 GYP65663:GYP65692 HIL65663:HIL65692 HSH65663:HSH65692 ICD65663:ICD65692 ILZ65663:ILZ65692 IVV65663:IVV65692 JFR65663:JFR65692 JPN65663:JPN65692 JZJ65663:JZJ65692 KJF65663:KJF65692 KTB65663:KTB65692 LCX65663:LCX65692 LMT65663:LMT65692 LWP65663:LWP65692 MGL65663:MGL65692 MQH65663:MQH65692 NAD65663:NAD65692 NJZ65663:NJZ65692 NTV65663:NTV65692 ODR65663:ODR65692 ONN65663:ONN65692 OXJ65663:OXJ65692 PHF65663:PHF65692 PRB65663:PRB65692 QAX65663:QAX65692 QKT65663:QKT65692 QUP65663:QUP65692 REL65663:REL65692 ROH65663:ROH65692 RYD65663:RYD65692 SHZ65663:SHZ65692 SRV65663:SRV65692 TBR65663:TBR65692 TLN65663:TLN65692 TVJ65663:TVJ65692 UFF65663:UFF65692 UPB65663:UPB65692 UYX65663:UYX65692 VIT65663:VIT65692 VSP65663:VSP65692 WCL65663:WCL65692 WMH65663:WMH65692 WWD65663:WWD65692 V131199:V131228 JR131199:JR131228 TN131199:TN131228 ADJ131199:ADJ131228 ANF131199:ANF131228 AXB131199:AXB131228 BGX131199:BGX131228 BQT131199:BQT131228 CAP131199:CAP131228 CKL131199:CKL131228 CUH131199:CUH131228 DED131199:DED131228 DNZ131199:DNZ131228 DXV131199:DXV131228 EHR131199:EHR131228 ERN131199:ERN131228 FBJ131199:FBJ131228 FLF131199:FLF131228 FVB131199:FVB131228 GEX131199:GEX131228 GOT131199:GOT131228 GYP131199:GYP131228 HIL131199:HIL131228 HSH131199:HSH131228 ICD131199:ICD131228 ILZ131199:ILZ131228 IVV131199:IVV131228 JFR131199:JFR131228 JPN131199:JPN131228 JZJ131199:JZJ131228 KJF131199:KJF131228 KTB131199:KTB131228 LCX131199:LCX131228 LMT131199:LMT131228 LWP131199:LWP131228 MGL131199:MGL131228 MQH131199:MQH131228 NAD131199:NAD131228 NJZ131199:NJZ131228 NTV131199:NTV131228 ODR131199:ODR131228 ONN131199:ONN131228 OXJ131199:OXJ131228 PHF131199:PHF131228 PRB131199:PRB131228 QAX131199:QAX131228 QKT131199:QKT131228 QUP131199:QUP131228 REL131199:REL131228 ROH131199:ROH131228 RYD131199:RYD131228 SHZ131199:SHZ131228 SRV131199:SRV131228 TBR131199:TBR131228 TLN131199:TLN131228 TVJ131199:TVJ131228 UFF131199:UFF131228 UPB131199:UPB131228 UYX131199:UYX131228 VIT131199:VIT131228 VSP131199:VSP131228 WCL131199:WCL131228 WMH131199:WMH131228 WWD131199:WWD131228 V196735:V196764 JR196735:JR196764 TN196735:TN196764 ADJ196735:ADJ196764 ANF196735:ANF196764 AXB196735:AXB196764 BGX196735:BGX196764 BQT196735:BQT196764 CAP196735:CAP196764 CKL196735:CKL196764 CUH196735:CUH196764 DED196735:DED196764 DNZ196735:DNZ196764 DXV196735:DXV196764 EHR196735:EHR196764 ERN196735:ERN196764 FBJ196735:FBJ196764 FLF196735:FLF196764 FVB196735:FVB196764 GEX196735:GEX196764 GOT196735:GOT196764 GYP196735:GYP196764 HIL196735:HIL196764 HSH196735:HSH196764 ICD196735:ICD196764 ILZ196735:ILZ196764 IVV196735:IVV196764 JFR196735:JFR196764 JPN196735:JPN196764 JZJ196735:JZJ196764 KJF196735:KJF196764 KTB196735:KTB196764 LCX196735:LCX196764 LMT196735:LMT196764 LWP196735:LWP196764 MGL196735:MGL196764 MQH196735:MQH196764 NAD196735:NAD196764 NJZ196735:NJZ196764 NTV196735:NTV196764 ODR196735:ODR196764 ONN196735:ONN196764 OXJ196735:OXJ196764 PHF196735:PHF196764 PRB196735:PRB196764 QAX196735:QAX196764 QKT196735:QKT196764 QUP196735:QUP196764 REL196735:REL196764 ROH196735:ROH196764 RYD196735:RYD196764 SHZ196735:SHZ196764 SRV196735:SRV196764 TBR196735:TBR196764 TLN196735:TLN196764 TVJ196735:TVJ196764 UFF196735:UFF196764 UPB196735:UPB196764 UYX196735:UYX196764 VIT196735:VIT196764 VSP196735:VSP196764 WCL196735:WCL196764 WMH196735:WMH196764 WWD196735:WWD196764 V262271:V262300 JR262271:JR262300 TN262271:TN262300 ADJ262271:ADJ262300 ANF262271:ANF262300 AXB262271:AXB262300 BGX262271:BGX262300 BQT262271:BQT262300 CAP262271:CAP262300 CKL262271:CKL262300 CUH262271:CUH262300 DED262271:DED262300 DNZ262271:DNZ262300 DXV262271:DXV262300 EHR262271:EHR262300 ERN262271:ERN262300 FBJ262271:FBJ262300 FLF262271:FLF262300 FVB262271:FVB262300 GEX262271:GEX262300 GOT262271:GOT262300 GYP262271:GYP262300 HIL262271:HIL262300 HSH262271:HSH262300 ICD262271:ICD262300 ILZ262271:ILZ262300 IVV262271:IVV262300 JFR262271:JFR262300 JPN262271:JPN262300 JZJ262271:JZJ262300 KJF262271:KJF262300 KTB262271:KTB262300 LCX262271:LCX262300 LMT262271:LMT262300 LWP262271:LWP262300 MGL262271:MGL262300 MQH262271:MQH262300 NAD262271:NAD262300 NJZ262271:NJZ262300 NTV262271:NTV262300 ODR262271:ODR262300 ONN262271:ONN262300 OXJ262271:OXJ262300 PHF262271:PHF262300 PRB262271:PRB262300 QAX262271:QAX262300 QKT262271:QKT262300 QUP262271:QUP262300 REL262271:REL262300 ROH262271:ROH262300 RYD262271:RYD262300 SHZ262271:SHZ262300 SRV262271:SRV262300 TBR262271:TBR262300 TLN262271:TLN262300 TVJ262271:TVJ262300 UFF262271:UFF262300 UPB262271:UPB262300 UYX262271:UYX262300 VIT262271:VIT262300 VSP262271:VSP262300 WCL262271:WCL262300 WMH262271:WMH262300 WWD262271:WWD262300 V327807:V327836 JR327807:JR327836 TN327807:TN327836 ADJ327807:ADJ327836 ANF327807:ANF327836 AXB327807:AXB327836 BGX327807:BGX327836 BQT327807:BQT327836 CAP327807:CAP327836 CKL327807:CKL327836 CUH327807:CUH327836 DED327807:DED327836 DNZ327807:DNZ327836 DXV327807:DXV327836 EHR327807:EHR327836 ERN327807:ERN327836 FBJ327807:FBJ327836 FLF327807:FLF327836 FVB327807:FVB327836 GEX327807:GEX327836 GOT327807:GOT327836 GYP327807:GYP327836 HIL327807:HIL327836 HSH327807:HSH327836 ICD327807:ICD327836 ILZ327807:ILZ327836 IVV327807:IVV327836 JFR327807:JFR327836 JPN327807:JPN327836 JZJ327807:JZJ327836 KJF327807:KJF327836 KTB327807:KTB327836 LCX327807:LCX327836 LMT327807:LMT327836 LWP327807:LWP327836 MGL327807:MGL327836 MQH327807:MQH327836 NAD327807:NAD327836 NJZ327807:NJZ327836 NTV327807:NTV327836 ODR327807:ODR327836 ONN327807:ONN327836 OXJ327807:OXJ327836 PHF327807:PHF327836 PRB327807:PRB327836 QAX327807:QAX327836 QKT327807:QKT327836 QUP327807:QUP327836 REL327807:REL327836 ROH327807:ROH327836 RYD327807:RYD327836 SHZ327807:SHZ327836 SRV327807:SRV327836 TBR327807:TBR327836 TLN327807:TLN327836 TVJ327807:TVJ327836 UFF327807:UFF327836 UPB327807:UPB327836 UYX327807:UYX327836 VIT327807:VIT327836 VSP327807:VSP327836 WCL327807:WCL327836 WMH327807:WMH327836 WWD327807:WWD327836 V393343:V393372 JR393343:JR393372 TN393343:TN393372 ADJ393343:ADJ393372 ANF393343:ANF393372 AXB393343:AXB393372 BGX393343:BGX393372 BQT393343:BQT393372 CAP393343:CAP393372 CKL393343:CKL393372 CUH393343:CUH393372 DED393343:DED393372 DNZ393343:DNZ393372 DXV393343:DXV393372 EHR393343:EHR393372 ERN393343:ERN393372 FBJ393343:FBJ393372 FLF393343:FLF393372 FVB393343:FVB393372 GEX393343:GEX393372 GOT393343:GOT393372 GYP393343:GYP393372 HIL393343:HIL393372 HSH393343:HSH393372 ICD393343:ICD393372 ILZ393343:ILZ393372 IVV393343:IVV393372 JFR393343:JFR393372 JPN393343:JPN393372 JZJ393343:JZJ393372 KJF393343:KJF393372 KTB393343:KTB393372 LCX393343:LCX393372 LMT393343:LMT393372 LWP393343:LWP393372 MGL393343:MGL393372 MQH393343:MQH393372 NAD393343:NAD393372 NJZ393343:NJZ393372 NTV393343:NTV393372 ODR393343:ODR393372 ONN393343:ONN393372 OXJ393343:OXJ393372 PHF393343:PHF393372 PRB393343:PRB393372 QAX393343:QAX393372 QKT393343:QKT393372 QUP393343:QUP393372 REL393343:REL393372 ROH393343:ROH393372 RYD393343:RYD393372 SHZ393343:SHZ393372 SRV393343:SRV393372 TBR393343:TBR393372 TLN393343:TLN393372 TVJ393343:TVJ393372 UFF393343:UFF393372 UPB393343:UPB393372 UYX393343:UYX393372 VIT393343:VIT393372 VSP393343:VSP393372 WCL393343:WCL393372 WMH393343:WMH393372 WWD393343:WWD393372 V458879:V458908 JR458879:JR458908 TN458879:TN458908 ADJ458879:ADJ458908 ANF458879:ANF458908 AXB458879:AXB458908 BGX458879:BGX458908 BQT458879:BQT458908 CAP458879:CAP458908 CKL458879:CKL458908 CUH458879:CUH458908 DED458879:DED458908 DNZ458879:DNZ458908 DXV458879:DXV458908 EHR458879:EHR458908 ERN458879:ERN458908 FBJ458879:FBJ458908 FLF458879:FLF458908 FVB458879:FVB458908 GEX458879:GEX458908 GOT458879:GOT458908 GYP458879:GYP458908 HIL458879:HIL458908 HSH458879:HSH458908 ICD458879:ICD458908 ILZ458879:ILZ458908 IVV458879:IVV458908 JFR458879:JFR458908 JPN458879:JPN458908 JZJ458879:JZJ458908 KJF458879:KJF458908 KTB458879:KTB458908 LCX458879:LCX458908 LMT458879:LMT458908 LWP458879:LWP458908 MGL458879:MGL458908 MQH458879:MQH458908 NAD458879:NAD458908 NJZ458879:NJZ458908 NTV458879:NTV458908 ODR458879:ODR458908 ONN458879:ONN458908 OXJ458879:OXJ458908 PHF458879:PHF458908 PRB458879:PRB458908 QAX458879:QAX458908 QKT458879:QKT458908 QUP458879:QUP458908 REL458879:REL458908 ROH458879:ROH458908 RYD458879:RYD458908 SHZ458879:SHZ458908 SRV458879:SRV458908 TBR458879:TBR458908 TLN458879:TLN458908 TVJ458879:TVJ458908 UFF458879:UFF458908 UPB458879:UPB458908 UYX458879:UYX458908 VIT458879:VIT458908 VSP458879:VSP458908 WCL458879:WCL458908 WMH458879:WMH458908 WWD458879:WWD458908 V524415:V524444 JR524415:JR524444 TN524415:TN524444 ADJ524415:ADJ524444 ANF524415:ANF524444 AXB524415:AXB524444 BGX524415:BGX524444 BQT524415:BQT524444 CAP524415:CAP524444 CKL524415:CKL524444 CUH524415:CUH524444 DED524415:DED524444 DNZ524415:DNZ524444 DXV524415:DXV524444 EHR524415:EHR524444 ERN524415:ERN524444 FBJ524415:FBJ524444 FLF524415:FLF524444 FVB524415:FVB524444 GEX524415:GEX524444 GOT524415:GOT524444 GYP524415:GYP524444 HIL524415:HIL524444 HSH524415:HSH524444 ICD524415:ICD524444 ILZ524415:ILZ524444 IVV524415:IVV524444 JFR524415:JFR524444 JPN524415:JPN524444 JZJ524415:JZJ524444 KJF524415:KJF524444 KTB524415:KTB524444 LCX524415:LCX524444 LMT524415:LMT524444 LWP524415:LWP524444 MGL524415:MGL524444 MQH524415:MQH524444 NAD524415:NAD524444 NJZ524415:NJZ524444 NTV524415:NTV524444 ODR524415:ODR524444 ONN524415:ONN524444 OXJ524415:OXJ524444 PHF524415:PHF524444 PRB524415:PRB524444 QAX524415:QAX524444 QKT524415:QKT524444 QUP524415:QUP524444 REL524415:REL524444 ROH524415:ROH524444 RYD524415:RYD524444 SHZ524415:SHZ524444 SRV524415:SRV524444 TBR524415:TBR524444 TLN524415:TLN524444 TVJ524415:TVJ524444 UFF524415:UFF524444 UPB524415:UPB524444 UYX524415:UYX524444 VIT524415:VIT524444 VSP524415:VSP524444 WCL524415:WCL524444 WMH524415:WMH524444 WWD524415:WWD524444 V589951:V589980 JR589951:JR589980 TN589951:TN589980 ADJ589951:ADJ589980 ANF589951:ANF589980 AXB589951:AXB589980 BGX589951:BGX589980 BQT589951:BQT589980 CAP589951:CAP589980 CKL589951:CKL589980 CUH589951:CUH589980 DED589951:DED589980 DNZ589951:DNZ589980 DXV589951:DXV589980 EHR589951:EHR589980 ERN589951:ERN589980 FBJ589951:FBJ589980 FLF589951:FLF589980 FVB589951:FVB589980 GEX589951:GEX589980 GOT589951:GOT589980 GYP589951:GYP589980 HIL589951:HIL589980 HSH589951:HSH589980 ICD589951:ICD589980 ILZ589951:ILZ589980 IVV589951:IVV589980 JFR589951:JFR589980 JPN589951:JPN589980 JZJ589951:JZJ589980 KJF589951:KJF589980 KTB589951:KTB589980 LCX589951:LCX589980 LMT589951:LMT589980 LWP589951:LWP589980 MGL589951:MGL589980 MQH589951:MQH589980 NAD589951:NAD589980 NJZ589951:NJZ589980 NTV589951:NTV589980 ODR589951:ODR589980 ONN589951:ONN589980 OXJ589951:OXJ589980 PHF589951:PHF589980 PRB589951:PRB589980 QAX589951:QAX589980 QKT589951:QKT589980 QUP589951:QUP589980 REL589951:REL589980 ROH589951:ROH589980 RYD589951:RYD589980 SHZ589951:SHZ589980 SRV589951:SRV589980 TBR589951:TBR589980 TLN589951:TLN589980 TVJ589951:TVJ589980 UFF589951:UFF589980 UPB589951:UPB589980 UYX589951:UYX589980 VIT589951:VIT589980 VSP589951:VSP589980 WCL589951:WCL589980 WMH589951:WMH589980 WWD589951:WWD589980 V655487:V655516 JR655487:JR655516 TN655487:TN655516 ADJ655487:ADJ655516 ANF655487:ANF655516 AXB655487:AXB655516 BGX655487:BGX655516 BQT655487:BQT655516 CAP655487:CAP655516 CKL655487:CKL655516 CUH655487:CUH655516 DED655487:DED655516 DNZ655487:DNZ655516 DXV655487:DXV655516 EHR655487:EHR655516 ERN655487:ERN655516 FBJ655487:FBJ655516 FLF655487:FLF655516 FVB655487:FVB655516 GEX655487:GEX655516 GOT655487:GOT655516 GYP655487:GYP655516 HIL655487:HIL655516 HSH655487:HSH655516 ICD655487:ICD655516 ILZ655487:ILZ655516 IVV655487:IVV655516 JFR655487:JFR655516 JPN655487:JPN655516 JZJ655487:JZJ655516 KJF655487:KJF655516 KTB655487:KTB655516 LCX655487:LCX655516 LMT655487:LMT655516 LWP655487:LWP655516 MGL655487:MGL655516 MQH655487:MQH655516 NAD655487:NAD655516 NJZ655487:NJZ655516 NTV655487:NTV655516 ODR655487:ODR655516 ONN655487:ONN655516 OXJ655487:OXJ655516 PHF655487:PHF655516 PRB655487:PRB655516 QAX655487:QAX655516 QKT655487:QKT655516 QUP655487:QUP655516 REL655487:REL655516 ROH655487:ROH655516 RYD655487:RYD655516 SHZ655487:SHZ655516 SRV655487:SRV655516 TBR655487:TBR655516 TLN655487:TLN655516 TVJ655487:TVJ655516 UFF655487:UFF655516 UPB655487:UPB655516 UYX655487:UYX655516 VIT655487:VIT655516 VSP655487:VSP655516 WCL655487:WCL655516 WMH655487:WMH655516 WWD655487:WWD655516 V721023:V721052 JR721023:JR721052 TN721023:TN721052 ADJ721023:ADJ721052 ANF721023:ANF721052 AXB721023:AXB721052 BGX721023:BGX721052 BQT721023:BQT721052 CAP721023:CAP721052 CKL721023:CKL721052 CUH721023:CUH721052 DED721023:DED721052 DNZ721023:DNZ721052 DXV721023:DXV721052 EHR721023:EHR721052 ERN721023:ERN721052 FBJ721023:FBJ721052 FLF721023:FLF721052 FVB721023:FVB721052 GEX721023:GEX721052 GOT721023:GOT721052 GYP721023:GYP721052 HIL721023:HIL721052 HSH721023:HSH721052 ICD721023:ICD721052 ILZ721023:ILZ721052 IVV721023:IVV721052 JFR721023:JFR721052 JPN721023:JPN721052 JZJ721023:JZJ721052 KJF721023:KJF721052 KTB721023:KTB721052 LCX721023:LCX721052 LMT721023:LMT721052 LWP721023:LWP721052 MGL721023:MGL721052 MQH721023:MQH721052 NAD721023:NAD721052 NJZ721023:NJZ721052 NTV721023:NTV721052 ODR721023:ODR721052 ONN721023:ONN721052 OXJ721023:OXJ721052 PHF721023:PHF721052 PRB721023:PRB721052 QAX721023:QAX721052 QKT721023:QKT721052 QUP721023:QUP721052 REL721023:REL721052 ROH721023:ROH721052 RYD721023:RYD721052 SHZ721023:SHZ721052 SRV721023:SRV721052 TBR721023:TBR721052 TLN721023:TLN721052 TVJ721023:TVJ721052 UFF721023:UFF721052 UPB721023:UPB721052 UYX721023:UYX721052 VIT721023:VIT721052 VSP721023:VSP721052 WCL721023:WCL721052 WMH721023:WMH721052 WWD721023:WWD721052 V786559:V786588 JR786559:JR786588 TN786559:TN786588 ADJ786559:ADJ786588 ANF786559:ANF786588 AXB786559:AXB786588 BGX786559:BGX786588 BQT786559:BQT786588 CAP786559:CAP786588 CKL786559:CKL786588 CUH786559:CUH786588 DED786559:DED786588 DNZ786559:DNZ786588 DXV786559:DXV786588 EHR786559:EHR786588 ERN786559:ERN786588 FBJ786559:FBJ786588 FLF786559:FLF786588 FVB786559:FVB786588 GEX786559:GEX786588 GOT786559:GOT786588 GYP786559:GYP786588 HIL786559:HIL786588 HSH786559:HSH786588 ICD786559:ICD786588 ILZ786559:ILZ786588 IVV786559:IVV786588 JFR786559:JFR786588 JPN786559:JPN786588 JZJ786559:JZJ786588 KJF786559:KJF786588 KTB786559:KTB786588 LCX786559:LCX786588 LMT786559:LMT786588 LWP786559:LWP786588 MGL786559:MGL786588 MQH786559:MQH786588 NAD786559:NAD786588 NJZ786559:NJZ786588 NTV786559:NTV786588 ODR786559:ODR786588 ONN786559:ONN786588 OXJ786559:OXJ786588 PHF786559:PHF786588 PRB786559:PRB786588 QAX786559:QAX786588 QKT786559:QKT786588 QUP786559:QUP786588 REL786559:REL786588 ROH786559:ROH786588 RYD786559:RYD786588 SHZ786559:SHZ786588 SRV786559:SRV786588 TBR786559:TBR786588 TLN786559:TLN786588 TVJ786559:TVJ786588 UFF786559:UFF786588 UPB786559:UPB786588 UYX786559:UYX786588 VIT786559:VIT786588 VSP786559:VSP786588 WCL786559:WCL786588 WMH786559:WMH786588 WWD786559:WWD786588 V852095:V852124 JR852095:JR852124 TN852095:TN852124 ADJ852095:ADJ852124 ANF852095:ANF852124 AXB852095:AXB852124 BGX852095:BGX852124 BQT852095:BQT852124 CAP852095:CAP852124 CKL852095:CKL852124 CUH852095:CUH852124 DED852095:DED852124 DNZ852095:DNZ852124 DXV852095:DXV852124 EHR852095:EHR852124 ERN852095:ERN852124 FBJ852095:FBJ852124 FLF852095:FLF852124 FVB852095:FVB852124 GEX852095:GEX852124 GOT852095:GOT852124 GYP852095:GYP852124 HIL852095:HIL852124 HSH852095:HSH852124 ICD852095:ICD852124 ILZ852095:ILZ852124 IVV852095:IVV852124 JFR852095:JFR852124 JPN852095:JPN852124 JZJ852095:JZJ852124 KJF852095:KJF852124 KTB852095:KTB852124 LCX852095:LCX852124 LMT852095:LMT852124 LWP852095:LWP852124 MGL852095:MGL852124 MQH852095:MQH852124 NAD852095:NAD852124 NJZ852095:NJZ852124 NTV852095:NTV852124 ODR852095:ODR852124 ONN852095:ONN852124 OXJ852095:OXJ852124 PHF852095:PHF852124 PRB852095:PRB852124 QAX852095:QAX852124 QKT852095:QKT852124 QUP852095:QUP852124 REL852095:REL852124 ROH852095:ROH852124 RYD852095:RYD852124 SHZ852095:SHZ852124 SRV852095:SRV852124 TBR852095:TBR852124 TLN852095:TLN852124 TVJ852095:TVJ852124 UFF852095:UFF852124 UPB852095:UPB852124 UYX852095:UYX852124 VIT852095:VIT852124 VSP852095:VSP852124 WCL852095:WCL852124 WMH852095:WMH852124 WWD852095:WWD852124 V917631:V917660 JR917631:JR917660 TN917631:TN917660 ADJ917631:ADJ917660 ANF917631:ANF917660 AXB917631:AXB917660 BGX917631:BGX917660 BQT917631:BQT917660 CAP917631:CAP917660 CKL917631:CKL917660 CUH917631:CUH917660 DED917631:DED917660 DNZ917631:DNZ917660 DXV917631:DXV917660 EHR917631:EHR917660 ERN917631:ERN917660 FBJ917631:FBJ917660 FLF917631:FLF917660 FVB917631:FVB917660 GEX917631:GEX917660 GOT917631:GOT917660 GYP917631:GYP917660 HIL917631:HIL917660 HSH917631:HSH917660 ICD917631:ICD917660 ILZ917631:ILZ917660 IVV917631:IVV917660 JFR917631:JFR917660 JPN917631:JPN917660 JZJ917631:JZJ917660 KJF917631:KJF917660 KTB917631:KTB917660 LCX917631:LCX917660 LMT917631:LMT917660 LWP917631:LWP917660 MGL917631:MGL917660 MQH917631:MQH917660 NAD917631:NAD917660 NJZ917631:NJZ917660 NTV917631:NTV917660 ODR917631:ODR917660 ONN917631:ONN917660 OXJ917631:OXJ917660 PHF917631:PHF917660 PRB917631:PRB917660 QAX917631:QAX917660 QKT917631:QKT917660 QUP917631:QUP917660 REL917631:REL917660 ROH917631:ROH917660 RYD917631:RYD917660 SHZ917631:SHZ917660 SRV917631:SRV917660 TBR917631:TBR917660 TLN917631:TLN917660 TVJ917631:TVJ917660 UFF917631:UFF917660 UPB917631:UPB917660 UYX917631:UYX917660 VIT917631:VIT917660 VSP917631:VSP917660 WCL917631:WCL917660 WMH917631:WMH917660 WWD917631:WWD917660 V983167:V983196 JR983167:JR983196 TN983167:TN983196 ADJ983167:ADJ983196 ANF983167:ANF983196 AXB983167:AXB983196 BGX983167:BGX983196 BQT983167:BQT983196 CAP983167:CAP983196 CKL983167:CKL983196 CUH983167:CUH983196 DED983167:DED983196 DNZ983167:DNZ983196 DXV983167:DXV983196 EHR983167:EHR983196 ERN983167:ERN983196 FBJ983167:FBJ983196 FLF983167:FLF983196 FVB983167:FVB983196 GEX983167:GEX983196 GOT983167:GOT983196 GYP983167:GYP983196 HIL983167:HIL983196 HSH983167:HSH983196 ICD983167:ICD983196 ILZ983167:ILZ983196 IVV983167:IVV983196 JFR983167:JFR983196 JPN983167:JPN983196 JZJ983167:JZJ983196 KJF983167:KJF983196 KTB983167:KTB983196 LCX983167:LCX983196 LMT983167:LMT983196 LWP983167:LWP983196 MGL983167:MGL983196 MQH983167:MQH983196 NAD983167:NAD983196 NJZ983167:NJZ983196 NTV983167:NTV983196 ODR983167:ODR983196 ONN983167:ONN983196 OXJ983167:OXJ983196 PHF983167:PHF983196 PRB983167:PRB983196 QAX983167:QAX983196 QKT983167:QKT983196 QUP983167:QUP983196 REL983167:REL983196 ROH983167:ROH983196 RYD983167:RYD983196 SHZ983167:SHZ983196 SRV983167:SRV983196 TBR983167:TBR983196 TLN983167:TLN983196 TVJ983167:TVJ983196 UFF983167:UFF983196 UPB983167:UPB983196 UYX983167:UYX983196 VIT983167:VIT983196 VSP983167:VSP983196 WCL983167:WCL983196 WMH983167:WMH983196 WWD983167:WWD983196 BE127:BE156 LA127:LA156 UW127:UW156 AES127:AES156 AOO127:AOO156 AYK127:AYK156 BIG127:BIG156 BSC127:BSC156 CBY127:CBY156 CLU127:CLU156 CVQ127:CVQ156 DFM127:DFM156 DPI127:DPI156 DZE127:DZE156 EJA127:EJA156 ESW127:ESW156 FCS127:FCS156 FMO127:FMO156 FWK127:FWK156 GGG127:GGG156 GQC127:GQC156 GZY127:GZY156 HJU127:HJU156 HTQ127:HTQ156 IDM127:IDM156 INI127:INI156 IXE127:IXE156 JHA127:JHA156 JQW127:JQW156 KAS127:KAS156 KKO127:KKO156 KUK127:KUK156 LEG127:LEG156 LOC127:LOC156 LXY127:LXY156 MHU127:MHU156 MRQ127:MRQ156 NBM127:NBM156 NLI127:NLI156 NVE127:NVE156 OFA127:OFA156 OOW127:OOW156 OYS127:OYS156 PIO127:PIO156 PSK127:PSK156 QCG127:QCG156 QMC127:QMC156 QVY127:QVY156 RFU127:RFU156 RPQ127:RPQ156 RZM127:RZM156 SJI127:SJI156 STE127:STE156 TDA127:TDA156 TMW127:TMW156 TWS127:TWS156 UGO127:UGO156 UQK127:UQK156 VAG127:VAG156 VKC127:VKC156 VTY127:VTY156 WDU127:WDU156 WNQ127:WNQ156 WXM127:WXM156 BE65663:BE65692 LA65663:LA65692 UW65663:UW65692 AES65663:AES65692 AOO65663:AOO65692 AYK65663:AYK65692 BIG65663:BIG65692 BSC65663:BSC65692 CBY65663:CBY65692 CLU65663:CLU65692 CVQ65663:CVQ65692 DFM65663:DFM65692 DPI65663:DPI65692 DZE65663:DZE65692 EJA65663:EJA65692 ESW65663:ESW65692 FCS65663:FCS65692 FMO65663:FMO65692 FWK65663:FWK65692 GGG65663:GGG65692 GQC65663:GQC65692 GZY65663:GZY65692 HJU65663:HJU65692 HTQ65663:HTQ65692 IDM65663:IDM65692 INI65663:INI65692 IXE65663:IXE65692 JHA65663:JHA65692 JQW65663:JQW65692 KAS65663:KAS65692 KKO65663:KKO65692 KUK65663:KUK65692 LEG65663:LEG65692 LOC65663:LOC65692 LXY65663:LXY65692 MHU65663:MHU65692 MRQ65663:MRQ65692 NBM65663:NBM65692 NLI65663:NLI65692 NVE65663:NVE65692 OFA65663:OFA65692 OOW65663:OOW65692 OYS65663:OYS65692 PIO65663:PIO65692 PSK65663:PSK65692 QCG65663:QCG65692 QMC65663:QMC65692 QVY65663:QVY65692 RFU65663:RFU65692 RPQ65663:RPQ65692 RZM65663:RZM65692 SJI65663:SJI65692 STE65663:STE65692 TDA65663:TDA65692 TMW65663:TMW65692 TWS65663:TWS65692 UGO65663:UGO65692 UQK65663:UQK65692 VAG65663:VAG65692 VKC65663:VKC65692 VTY65663:VTY65692 WDU65663:WDU65692 WNQ65663:WNQ65692 WXM65663:WXM65692 BE131199:BE131228 LA131199:LA131228 UW131199:UW131228 AES131199:AES131228 AOO131199:AOO131228 AYK131199:AYK131228 BIG131199:BIG131228 BSC131199:BSC131228 CBY131199:CBY131228 CLU131199:CLU131228 CVQ131199:CVQ131228 DFM131199:DFM131228 DPI131199:DPI131228 DZE131199:DZE131228 EJA131199:EJA131228 ESW131199:ESW131228 FCS131199:FCS131228 FMO131199:FMO131228 FWK131199:FWK131228 GGG131199:GGG131228 GQC131199:GQC131228 GZY131199:GZY131228 HJU131199:HJU131228 HTQ131199:HTQ131228 IDM131199:IDM131228 INI131199:INI131228 IXE131199:IXE131228 JHA131199:JHA131228 JQW131199:JQW131228 KAS131199:KAS131228 KKO131199:KKO131228 KUK131199:KUK131228 LEG131199:LEG131228 LOC131199:LOC131228 LXY131199:LXY131228 MHU131199:MHU131228 MRQ131199:MRQ131228 NBM131199:NBM131228 NLI131199:NLI131228 NVE131199:NVE131228 OFA131199:OFA131228 OOW131199:OOW131228 OYS131199:OYS131228 PIO131199:PIO131228 PSK131199:PSK131228 QCG131199:QCG131228 QMC131199:QMC131228 QVY131199:QVY131228 RFU131199:RFU131228 RPQ131199:RPQ131228 RZM131199:RZM131228 SJI131199:SJI131228 STE131199:STE131228 TDA131199:TDA131228 TMW131199:TMW131228 TWS131199:TWS131228 UGO131199:UGO131228 UQK131199:UQK131228 VAG131199:VAG131228 VKC131199:VKC131228 VTY131199:VTY131228 WDU131199:WDU131228 WNQ131199:WNQ131228 WXM131199:WXM131228 BE196735:BE196764 LA196735:LA196764 UW196735:UW196764 AES196735:AES196764 AOO196735:AOO196764 AYK196735:AYK196764 BIG196735:BIG196764 BSC196735:BSC196764 CBY196735:CBY196764 CLU196735:CLU196764 CVQ196735:CVQ196764 DFM196735:DFM196764 DPI196735:DPI196764 DZE196735:DZE196764 EJA196735:EJA196764 ESW196735:ESW196764 FCS196735:FCS196764 FMO196735:FMO196764 FWK196735:FWK196764 GGG196735:GGG196764 GQC196735:GQC196764 GZY196735:GZY196764 HJU196735:HJU196764 HTQ196735:HTQ196764 IDM196735:IDM196764 INI196735:INI196764 IXE196735:IXE196764 JHA196735:JHA196764 JQW196735:JQW196764 KAS196735:KAS196764 KKO196735:KKO196764 KUK196735:KUK196764 LEG196735:LEG196764 LOC196735:LOC196764 LXY196735:LXY196764 MHU196735:MHU196764 MRQ196735:MRQ196764 NBM196735:NBM196764 NLI196735:NLI196764 NVE196735:NVE196764 OFA196735:OFA196764 OOW196735:OOW196764 OYS196735:OYS196764 PIO196735:PIO196764 PSK196735:PSK196764 QCG196735:QCG196764 QMC196735:QMC196764 QVY196735:QVY196764 RFU196735:RFU196764 RPQ196735:RPQ196764 RZM196735:RZM196764 SJI196735:SJI196764 STE196735:STE196764 TDA196735:TDA196764 TMW196735:TMW196764 TWS196735:TWS196764 UGO196735:UGO196764 UQK196735:UQK196764 VAG196735:VAG196764 VKC196735:VKC196764 VTY196735:VTY196764 WDU196735:WDU196764 WNQ196735:WNQ196764 WXM196735:WXM196764 BE262271:BE262300 LA262271:LA262300 UW262271:UW262300 AES262271:AES262300 AOO262271:AOO262300 AYK262271:AYK262300 BIG262271:BIG262300 BSC262271:BSC262300 CBY262271:CBY262300 CLU262271:CLU262300 CVQ262271:CVQ262300 DFM262271:DFM262300 DPI262271:DPI262300 DZE262271:DZE262300 EJA262271:EJA262300 ESW262271:ESW262300 FCS262271:FCS262300 FMO262271:FMO262300 FWK262271:FWK262300 GGG262271:GGG262300 GQC262271:GQC262300 GZY262271:GZY262300 HJU262271:HJU262300 HTQ262271:HTQ262300 IDM262271:IDM262300 INI262271:INI262300 IXE262271:IXE262300 JHA262271:JHA262300 JQW262271:JQW262300 KAS262271:KAS262300 KKO262271:KKO262300 KUK262271:KUK262300 LEG262271:LEG262300 LOC262271:LOC262300 LXY262271:LXY262300 MHU262271:MHU262300 MRQ262271:MRQ262300 NBM262271:NBM262300 NLI262271:NLI262300 NVE262271:NVE262300 OFA262271:OFA262300 OOW262271:OOW262300 OYS262271:OYS262300 PIO262271:PIO262300 PSK262271:PSK262300 QCG262271:QCG262300 QMC262271:QMC262300 QVY262271:QVY262300 RFU262271:RFU262300 RPQ262271:RPQ262300 RZM262271:RZM262300 SJI262271:SJI262300 STE262271:STE262300 TDA262271:TDA262300 TMW262271:TMW262300 TWS262271:TWS262300 UGO262271:UGO262300 UQK262271:UQK262300 VAG262271:VAG262300 VKC262271:VKC262300 VTY262271:VTY262300 WDU262271:WDU262300 WNQ262271:WNQ262300 WXM262271:WXM262300 BE327807:BE327836 LA327807:LA327836 UW327807:UW327836 AES327807:AES327836 AOO327807:AOO327836 AYK327807:AYK327836 BIG327807:BIG327836 BSC327807:BSC327836 CBY327807:CBY327836 CLU327807:CLU327836 CVQ327807:CVQ327836 DFM327807:DFM327836 DPI327807:DPI327836 DZE327807:DZE327836 EJA327807:EJA327836 ESW327807:ESW327836 FCS327807:FCS327836 FMO327807:FMO327836 FWK327807:FWK327836 GGG327807:GGG327836 GQC327807:GQC327836 GZY327807:GZY327836 HJU327807:HJU327836 HTQ327807:HTQ327836 IDM327807:IDM327836 INI327807:INI327836 IXE327807:IXE327836 JHA327807:JHA327836 JQW327807:JQW327836 KAS327807:KAS327836 KKO327807:KKO327836 KUK327807:KUK327836 LEG327807:LEG327836 LOC327807:LOC327836 LXY327807:LXY327836 MHU327807:MHU327836 MRQ327807:MRQ327836 NBM327807:NBM327836 NLI327807:NLI327836 NVE327807:NVE327836 OFA327807:OFA327836 OOW327807:OOW327836 OYS327807:OYS327836 PIO327807:PIO327836 PSK327807:PSK327836 QCG327807:QCG327836 QMC327807:QMC327836 QVY327807:QVY327836 RFU327807:RFU327836 RPQ327807:RPQ327836 RZM327807:RZM327836 SJI327807:SJI327836 STE327807:STE327836 TDA327807:TDA327836 TMW327807:TMW327836 TWS327807:TWS327836 UGO327807:UGO327836 UQK327807:UQK327836 VAG327807:VAG327836 VKC327807:VKC327836 VTY327807:VTY327836 WDU327807:WDU327836 WNQ327807:WNQ327836 WXM327807:WXM327836 BE393343:BE393372 LA393343:LA393372 UW393343:UW393372 AES393343:AES393372 AOO393343:AOO393372 AYK393343:AYK393372 BIG393343:BIG393372 BSC393343:BSC393372 CBY393343:CBY393372 CLU393343:CLU393372 CVQ393343:CVQ393372 DFM393343:DFM393372 DPI393343:DPI393372 DZE393343:DZE393372 EJA393343:EJA393372 ESW393343:ESW393372 FCS393343:FCS393372 FMO393343:FMO393372 FWK393343:FWK393372 GGG393343:GGG393372 GQC393343:GQC393372 GZY393343:GZY393372 HJU393343:HJU393372 HTQ393343:HTQ393372 IDM393343:IDM393372 INI393343:INI393372 IXE393343:IXE393372 JHA393343:JHA393372 JQW393343:JQW393372 KAS393343:KAS393372 KKO393343:KKO393372 KUK393343:KUK393372 LEG393343:LEG393372 LOC393343:LOC393372 LXY393343:LXY393372 MHU393343:MHU393372 MRQ393343:MRQ393372 NBM393343:NBM393372 NLI393343:NLI393372 NVE393343:NVE393372 OFA393343:OFA393372 OOW393343:OOW393372 OYS393343:OYS393372 PIO393343:PIO393372 PSK393343:PSK393372 QCG393343:QCG393372 QMC393343:QMC393372 QVY393343:QVY393372 RFU393343:RFU393372 RPQ393343:RPQ393372 RZM393343:RZM393372 SJI393343:SJI393372 STE393343:STE393372 TDA393343:TDA393372 TMW393343:TMW393372 TWS393343:TWS393372 UGO393343:UGO393372 UQK393343:UQK393372 VAG393343:VAG393372 VKC393343:VKC393372 VTY393343:VTY393372 WDU393343:WDU393372 WNQ393343:WNQ393372 WXM393343:WXM393372 BE458879:BE458908 LA458879:LA458908 UW458879:UW458908 AES458879:AES458908 AOO458879:AOO458908 AYK458879:AYK458908 BIG458879:BIG458908 BSC458879:BSC458908 CBY458879:CBY458908 CLU458879:CLU458908 CVQ458879:CVQ458908 DFM458879:DFM458908 DPI458879:DPI458908 DZE458879:DZE458908 EJA458879:EJA458908 ESW458879:ESW458908 FCS458879:FCS458908 FMO458879:FMO458908 FWK458879:FWK458908 GGG458879:GGG458908 GQC458879:GQC458908 GZY458879:GZY458908 HJU458879:HJU458908 HTQ458879:HTQ458908 IDM458879:IDM458908 INI458879:INI458908 IXE458879:IXE458908 JHA458879:JHA458908 JQW458879:JQW458908 KAS458879:KAS458908 KKO458879:KKO458908 KUK458879:KUK458908 LEG458879:LEG458908 LOC458879:LOC458908 LXY458879:LXY458908 MHU458879:MHU458908 MRQ458879:MRQ458908 NBM458879:NBM458908 NLI458879:NLI458908 NVE458879:NVE458908 OFA458879:OFA458908 OOW458879:OOW458908 OYS458879:OYS458908 PIO458879:PIO458908 PSK458879:PSK458908 QCG458879:QCG458908 QMC458879:QMC458908 QVY458879:QVY458908 RFU458879:RFU458908 RPQ458879:RPQ458908 RZM458879:RZM458908 SJI458879:SJI458908 STE458879:STE458908 TDA458879:TDA458908 TMW458879:TMW458908 TWS458879:TWS458908 UGO458879:UGO458908 UQK458879:UQK458908 VAG458879:VAG458908 VKC458879:VKC458908 VTY458879:VTY458908 WDU458879:WDU458908 WNQ458879:WNQ458908 WXM458879:WXM458908 BE524415:BE524444 LA524415:LA524444 UW524415:UW524444 AES524415:AES524444 AOO524415:AOO524444 AYK524415:AYK524444 BIG524415:BIG524444 BSC524415:BSC524444 CBY524415:CBY524444 CLU524415:CLU524444 CVQ524415:CVQ524444 DFM524415:DFM524444 DPI524415:DPI524444 DZE524415:DZE524444 EJA524415:EJA524444 ESW524415:ESW524444 FCS524415:FCS524444 FMO524415:FMO524444 FWK524415:FWK524444 GGG524415:GGG524444 GQC524415:GQC524444 GZY524415:GZY524444 HJU524415:HJU524444 HTQ524415:HTQ524444 IDM524415:IDM524444 INI524415:INI524444 IXE524415:IXE524444 JHA524415:JHA524444 JQW524415:JQW524444 KAS524415:KAS524444 KKO524415:KKO524444 KUK524415:KUK524444 LEG524415:LEG524444 LOC524415:LOC524444 LXY524415:LXY524444 MHU524415:MHU524444 MRQ524415:MRQ524444 NBM524415:NBM524444 NLI524415:NLI524444 NVE524415:NVE524444 OFA524415:OFA524444 OOW524415:OOW524444 OYS524415:OYS524444 PIO524415:PIO524444 PSK524415:PSK524444 QCG524415:QCG524444 QMC524415:QMC524444 QVY524415:QVY524444 RFU524415:RFU524444 RPQ524415:RPQ524444 RZM524415:RZM524444 SJI524415:SJI524444 STE524415:STE524444 TDA524415:TDA524444 TMW524415:TMW524444 TWS524415:TWS524444 UGO524415:UGO524444 UQK524415:UQK524444 VAG524415:VAG524444 VKC524415:VKC524444 VTY524415:VTY524444 WDU524415:WDU524444 WNQ524415:WNQ524444 WXM524415:WXM524444 BE589951:BE589980 LA589951:LA589980 UW589951:UW589980 AES589951:AES589980 AOO589951:AOO589980 AYK589951:AYK589980 BIG589951:BIG589980 BSC589951:BSC589980 CBY589951:CBY589980 CLU589951:CLU589980 CVQ589951:CVQ589980 DFM589951:DFM589980 DPI589951:DPI589980 DZE589951:DZE589980 EJA589951:EJA589980 ESW589951:ESW589980 FCS589951:FCS589980 FMO589951:FMO589980 FWK589951:FWK589980 GGG589951:GGG589980 GQC589951:GQC589980 GZY589951:GZY589980 HJU589951:HJU589980 HTQ589951:HTQ589980 IDM589951:IDM589980 INI589951:INI589980 IXE589951:IXE589980 JHA589951:JHA589980 JQW589951:JQW589980 KAS589951:KAS589980 KKO589951:KKO589980 KUK589951:KUK589980 LEG589951:LEG589980 LOC589951:LOC589980 LXY589951:LXY589980 MHU589951:MHU589980 MRQ589951:MRQ589980 NBM589951:NBM589980 NLI589951:NLI589980 NVE589951:NVE589980 OFA589951:OFA589980 OOW589951:OOW589980 OYS589951:OYS589980 PIO589951:PIO589980 PSK589951:PSK589980 QCG589951:QCG589980 QMC589951:QMC589980 QVY589951:QVY589980 RFU589951:RFU589980 RPQ589951:RPQ589980 RZM589951:RZM589980 SJI589951:SJI589980 STE589951:STE589980 TDA589951:TDA589980 TMW589951:TMW589980 TWS589951:TWS589980 UGO589951:UGO589980 UQK589951:UQK589980 VAG589951:VAG589980 VKC589951:VKC589980 VTY589951:VTY589980 WDU589951:WDU589980 WNQ589951:WNQ589980 WXM589951:WXM589980 BE655487:BE655516 LA655487:LA655516 UW655487:UW655516 AES655487:AES655516 AOO655487:AOO655516 AYK655487:AYK655516 BIG655487:BIG655516 BSC655487:BSC655516 CBY655487:CBY655516 CLU655487:CLU655516 CVQ655487:CVQ655516 DFM655487:DFM655516 DPI655487:DPI655516 DZE655487:DZE655516 EJA655487:EJA655516 ESW655487:ESW655516 FCS655487:FCS655516 FMO655487:FMO655516 FWK655487:FWK655516 GGG655487:GGG655516 GQC655487:GQC655516 GZY655487:GZY655516 HJU655487:HJU655516 HTQ655487:HTQ655516 IDM655487:IDM655516 INI655487:INI655516 IXE655487:IXE655516 JHA655487:JHA655516 JQW655487:JQW655516 KAS655487:KAS655516 KKO655487:KKO655516 KUK655487:KUK655516 LEG655487:LEG655516 LOC655487:LOC655516 LXY655487:LXY655516 MHU655487:MHU655516 MRQ655487:MRQ655516 NBM655487:NBM655516 NLI655487:NLI655516 NVE655487:NVE655516 OFA655487:OFA655516 OOW655487:OOW655516 OYS655487:OYS655516 PIO655487:PIO655516 PSK655487:PSK655516 QCG655487:QCG655516 QMC655487:QMC655516 QVY655487:QVY655516 RFU655487:RFU655516 RPQ655487:RPQ655516 RZM655487:RZM655516 SJI655487:SJI655516 STE655487:STE655516 TDA655487:TDA655516 TMW655487:TMW655516 TWS655487:TWS655516 UGO655487:UGO655516 UQK655487:UQK655516 VAG655487:VAG655516 VKC655487:VKC655516 VTY655487:VTY655516 WDU655487:WDU655516 WNQ655487:WNQ655516 WXM655487:WXM655516 BE721023:BE721052 LA721023:LA721052 UW721023:UW721052 AES721023:AES721052 AOO721023:AOO721052 AYK721023:AYK721052 BIG721023:BIG721052 BSC721023:BSC721052 CBY721023:CBY721052 CLU721023:CLU721052 CVQ721023:CVQ721052 DFM721023:DFM721052 DPI721023:DPI721052 DZE721023:DZE721052 EJA721023:EJA721052 ESW721023:ESW721052 FCS721023:FCS721052 FMO721023:FMO721052 FWK721023:FWK721052 GGG721023:GGG721052 GQC721023:GQC721052 GZY721023:GZY721052 HJU721023:HJU721052 HTQ721023:HTQ721052 IDM721023:IDM721052 INI721023:INI721052 IXE721023:IXE721052 JHA721023:JHA721052 JQW721023:JQW721052 KAS721023:KAS721052 KKO721023:KKO721052 KUK721023:KUK721052 LEG721023:LEG721052 LOC721023:LOC721052 LXY721023:LXY721052 MHU721023:MHU721052 MRQ721023:MRQ721052 NBM721023:NBM721052 NLI721023:NLI721052 NVE721023:NVE721052 OFA721023:OFA721052 OOW721023:OOW721052 OYS721023:OYS721052 PIO721023:PIO721052 PSK721023:PSK721052 QCG721023:QCG721052 QMC721023:QMC721052 QVY721023:QVY721052 RFU721023:RFU721052 RPQ721023:RPQ721052 RZM721023:RZM721052 SJI721023:SJI721052 STE721023:STE721052 TDA721023:TDA721052 TMW721023:TMW721052 TWS721023:TWS721052 UGO721023:UGO721052 UQK721023:UQK721052 VAG721023:VAG721052 VKC721023:VKC721052 VTY721023:VTY721052 WDU721023:WDU721052 WNQ721023:WNQ721052 WXM721023:WXM721052 BE786559:BE786588 LA786559:LA786588 UW786559:UW786588 AES786559:AES786588 AOO786559:AOO786588 AYK786559:AYK786588 BIG786559:BIG786588 BSC786559:BSC786588 CBY786559:CBY786588 CLU786559:CLU786588 CVQ786559:CVQ786588 DFM786559:DFM786588 DPI786559:DPI786588 DZE786559:DZE786588 EJA786559:EJA786588 ESW786559:ESW786588 FCS786559:FCS786588 FMO786559:FMO786588 FWK786559:FWK786588 GGG786559:GGG786588 GQC786559:GQC786588 GZY786559:GZY786588 HJU786559:HJU786588 HTQ786559:HTQ786588 IDM786559:IDM786588 INI786559:INI786588 IXE786559:IXE786588 JHA786559:JHA786588 JQW786559:JQW786588 KAS786559:KAS786588 KKO786559:KKO786588 KUK786559:KUK786588 LEG786559:LEG786588 LOC786559:LOC786588 LXY786559:LXY786588 MHU786559:MHU786588 MRQ786559:MRQ786588 NBM786559:NBM786588 NLI786559:NLI786588 NVE786559:NVE786588 OFA786559:OFA786588 OOW786559:OOW786588 OYS786559:OYS786588 PIO786559:PIO786588 PSK786559:PSK786588 QCG786559:QCG786588 QMC786559:QMC786588 QVY786559:QVY786588 RFU786559:RFU786588 RPQ786559:RPQ786588 RZM786559:RZM786588 SJI786559:SJI786588 STE786559:STE786588 TDA786559:TDA786588 TMW786559:TMW786588 TWS786559:TWS786588 UGO786559:UGO786588 UQK786559:UQK786588 VAG786559:VAG786588 VKC786559:VKC786588 VTY786559:VTY786588 WDU786559:WDU786588 WNQ786559:WNQ786588 WXM786559:WXM786588 BE852095:BE852124 LA852095:LA852124 UW852095:UW852124 AES852095:AES852124 AOO852095:AOO852124 AYK852095:AYK852124 BIG852095:BIG852124 BSC852095:BSC852124 CBY852095:CBY852124 CLU852095:CLU852124 CVQ852095:CVQ852124 DFM852095:DFM852124 DPI852095:DPI852124 DZE852095:DZE852124 EJA852095:EJA852124 ESW852095:ESW852124 FCS852095:FCS852124 FMO852095:FMO852124 FWK852095:FWK852124 GGG852095:GGG852124 GQC852095:GQC852124 GZY852095:GZY852124 HJU852095:HJU852124 HTQ852095:HTQ852124 IDM852095:IDM852124 INI852095:INI852124 IXE852095:IXE852124 JHA852095:JHA852124 JQW852095:JQW852124 KAS852095:KAS852124 KKO852095:KKO852124 KUK852095:KUK852124 LEG852095:LEG852124 LOC852095:LOC852124 LXY852095:LXY852124 MHU852095:MHU852124 MRQ852095:MRQ852124 NBM852095:NBM852124 NLI852095:NLI852124 NVE852095:NVE852124 OFA852095:OFA852124 OOW852095:OOW852124 OYS852095:OYS852124 PIO852095:PIO852124 PSK852095:PSK852124 QCG852095:QCG852124 QMC852095:QMC852124 QVY852095:QVY852124 RFU852095:RFU852124 RPQ852095:RPQ852124 RZM852095:RZM852124 SJI852095:SJI852124 STE852095:STE852124 TDA852095:TDA852124 TMW852095:TMW852124 TWS852095:TWS852124 UGO852095:UGO852124 UQK852095:UQK852124 VAG852095:VAG852124 VKC852095:VKC852124 VTY852095:VTY852124 WDU852095:WDU852124 WNQ852095:WNQ852124 WXM852095:WXM852124 BE917631:BE917660 LA917631:LA917660 UW917631:UW917660 AES917631:AES917660 AOO917631:AOO917660 AYK917631:AYK917660 BIG917631:BIG917660 BSC917631:BSC917660 CBY917631:CBY917660 CLU917631:CLU917660 CVQ917631:CVQ917660 DFM917631:DFM917660 DPI917631:DPI917660 DZE917631:DZE917660 EJA917631:EJA917660 ESW917631:ESW917660 FCS917631:FCS917660 FMO917631:FMO917660 FWK917631:FWK917660 GGG917631:GGG917660 GQC917631:GQC917660 GZY917631:GZY917660 HJU917631:HJU917660 HTQ917631:HTQ917660 IDM917631:IDM917660 INI917631:INI917660 IXE917631:IXE917660 JHA917631:JHA917660 JQW917631:JQW917660 KAS917631:KAS917660 KKO917631:KKO917660 KUK917631:KUK917660 LEG917631:LEG917660 LOC917631:LOC917660 LXY917631:LXY917660 MHU917631:MHU917660 MRQ917631:MRQ917660 NBM917631:NBM917660 NLI917631:NLI917660 NVE917631:NVE917660 OFA917631:OFA917660 OOW917631:OOW917660 OYS917631:OYS917660 PIO917631:PIO917660 PSK917631:PSK917660 QCG917631:QCG917660 QMC917631:QMC917660 QVY917631:QVY917660 RFU917631:RFU917660 RPQ917631:RPQ917660 RZM917631:RZM917660 SJI917631:SJI917660 STE917631:STE917660 TDA917631:TDA917660 TMW917631:TMW917660 TWS917631:TWS917660 UGO917631:UGO917660 UQK917631:UQK917660 VAG917631:VAG917660 VKC917631:VKC917660 VTY917631:VTY917660 WDU917631:WDU917660 WNQ917631:WNQ917660 WXM917631:WXM917660 BE983167:BE983196 LA983167:LA983196 UW983167:UW983196 AES983167:AES983196 AOO983167:AOO983196 AYK983167:AYK983196 BIG983167:BIG983196 BSC983167:BSC983196 CBY983167:CBY983196 CLU983167:CLU983196 CVQ983167:CVQ983196 DFM983167:DFM983196 DPI983167:DPI983196 DZE983167:DZE983196 EJA983167:EJA983196 ESW983167:ESW983196 FCS983167:FCS983196 FMO983167:FMO983196 FWK983167:FWK983196 GGG983167:GGG983196 GQC983167:GQC983196 GZY983167:GZY983196 HJU983167:HJU983196 HTQ983167:HTQ983196 IDM983167:IDM983196 INI983167:INI983196 IXE983167:IXE983196 JHA983167:JHA983196 JQW983167:JQW983196 KAS983167:KAS983196 KKO983167:KKO983196 KUK983167:KUK983196 LEG983167:LEG983196 LOC983167:LOC983196 LXY983167:LXY983196 MHU983167:MHU983196 MRQ983167:MRQ983196 NBM983167:NBM983196 NLI983167:NLI983196 NVE983167:NVE983196 OFA983167:OFA983196 OOW983167:OOW983196 OYS983167:OYS983196 PIO983167:PIO983196 PSK983167:PSK983196 QCG983167:QCG983196 QMC983167:QMC983196 QVY983167:QVY983196 RFU983167:RFU983196 RPQ983167:RPQ983196 RZM983167:RZM983196 SJI983167:SJI983196 STE983167:STE983196 TDA983167:TDA983196 TMW983167:TMW983196 TWS983167:TWS983196 UGO983167:UGO983196 UQK983167:UQK983196 VAG983167:VAG983196 VKC983167:VKC983196 VTY983167:VTY983196 WDU983167:WDU983196 WNQ983167:WNQ983196 WXM983167:WXM983196 AJ127:AJ156 KF127:KF156 UB127:UB156 ADX127:ADX156 ANT127:ANT156 AXP127:AXP156 BHL127:BHL156 BRH127:BRH156 CBD127:CBD156 CKZ127:CKZ156 CUV127:CUV156 DER127:DER156 DON127:DON156 DYJ127:DYJ156 EIF127:EIF156 ESB127:ESB156 FBX127:FBX156 FLT127:FLT156 FVP127:FVP156 GFL127:GFL156 GPH127:GPH156 GZD127:GZD156 HIZ127:HIZ156 HSV127:HSV156 ICR127:ICR156 IMN127:IMN156 IWJ127:IWJ156 JGF127:JGF156 JQB127:JQB156 JZX127:JZX156 KJT127:KJT156 KTP127:KTP156 LDL127:LDL156 LNH127:LNH156 LXD127:LXD156 MGZ127:MGZ156 MQV127:MQV156 NAR127:NAR156 NKN127:NKN156 NUJ127:NUJ156 OEF127:OEF156 OOB127:OOB156 OXX127:OXX156 PHT127:PHT156 PRP127:PRP156 QBL127:QBL156 QLH127:QLH156 QVD127:QVD156 REZ127:REZ156 ROV127:ROV156 RYR127:RYR156 SIN127:SIN156 SSJ127:SSJ156 TCF127:TCF156 TMB127:TMB156 TVX127:TVX156 UFT127:UFT156 UPP127:UPP156 UZL127:UZL156 VJH127:VJH156 VTD127:VTD156 WCZ127:WCZ156 WMV127:WMV156 WWR127:WWR156 AJ65663:AJ65692 KF65663:KF65692 UB65663:UB65692 ADX65663:ADX65692 ANT65663:ANT65692 AXP65663:AXP65692 BHL65663:BHL65692 BRH65663:BRH65692 CBD65663:CBD65692 CKZ65663:CKZ65692 CUV65663:CUV65692 DER65663:DER65692 DON65663:DON65692 DYJ65663:DYJ65692 EIF65663:EIF65692 ESB65663:ESB65692 FBX65663:FBX65692 FLT65663:FLT65692 FVP65663:FVP65692 GFL65663:GFL65692 GPH65663:GPH65692 GZD65663:GZD65692 HIZ65663:HIZ65692 HSV65663:HSV65692 ICR65663:ICR65692 IMN65663:IMN65692 IWJ65663:IWJ65692 JGF65663:JGF65692 JQB65663:JQB65692 JZX65663:JZX65692 KJT65663:KJT65692 KTP65663:KTP65692 LDL65663:LDL65692 LNH65663:LNH65692 LXD65663:LXD65692 MGZ65663:MGZ65692 MQV65663:MQV65692 NAR65663:NAR65692 NKN65663:NKN65692 NUJ65663:NUJ65692 OEF65663:OEF65692 OOB65663:OOB65692 OXX65663:OXX65692 PHT65663:PHT65692 PRP65663:PRP65692 QBL65663:QBL65692 QLH65663:QLH65692 QVD65663:QVD65692 REZ65663:REZ65692 ROV65663:ROV65692 RYR65663:RYR65692 SIN65663:SIN65692 SSJ65663:SSJ65692 TCF65663:TCF65692 TMB65663:TMB65692 TVX65663:TVX65692 UFT65663:UFT65692 UPP65663:UPP65692 UZL65663:UZL65692 VJH65663:VJH65692 VTD65663:VTD65692 WCZ65663:WCZ65692 WMV65663:WMV65692 WWR65663:WWR65692 AJ131199:AJ131228 KF131199:KF131228 UB131199:UB131228 ADX131199:ADX131228 ANT131199:ANT131228 AXP131199:AXP131228 BHL131199:BHL131228 BRH131199:BRH131228 CBD131199:CBD131228 CKZ131199:CKZ131228 CUV131199:CUV131228 DER131199:DER131228 DON131199:DON131228 DYJ131199:DYJ131228 EIF131199:EIF131228 ESB131199:ESB131228 FBX131199:FBX131228 FLT131199:FLT131228 FVP131199:FVP131228 GFL131199:GFL131228 GPH131199:GPH131228 GZD131199:GZD131228 HIZ131199:HIZ131228 HSV131199:HSV131228 ICR131199:ICR131228 IMN131199:IMN131228 IWJ131199:IWJ131228 JGF131199:JGF131228 JQB131199:JQB131228 JZX131199:JZX131228 KJT131199:KJT131228 KTP131199:KTP131228 LDL131199:LDL131228 LNH131199:LNH131228 LXD131199:LXD131228 MGZ131199:MGZ131228 MQV131199:MQV131228 NAR131199:NAR131228 NKN131199:NKN131228 NUJ131199:NUJ131228 OEF131199:OEF131228 OOB131199:OOB131228 OXX131199:OXX131228 PHT131199:PHT131228 PRP131199:PRP131228 QBL131199:QBL131228 QLH131199:QLH131228 QVD131199:QVD131228 REZ131199:REZ131228 ROV131199:ROV131228 RYR131199:RYR131228 SIN131199:SIN131228 SSJ131199:SSJ131228 TCF131199:TCF131228 TMB131199:TMB131228 TVX131199:TVX131228 UFT131199:UFT131228 UPP131199:UPP131228 UZL131199:UZL131228 VJH131199:VJH131228 VTD131199:VTD131228 WCZ131199:WCZ131228 WMV131199:WMV131228 WWR131199:WWR131228 AJ196735:AJ196764 KF196735:KF196764 UB196735:UB196764 ADX196735:ADX196764 ANT196735:ANT196764 AXP196735:AXP196764 BHL196735:BHL196764 BRH196735:BRH196764 CBD196735:CBD196764 CKZ196735:CKZ196764 CUV196735:CUV196764 DER196735:DER196764 DON196735:DON196764 DYJ196735:DYJ196764 EIF196735:EIF196764 ESB196735:ESB196764 FBX196735:FBX196764 FLT196735:FLT196764 FVP196735:FVP196764 GFL196735:GFL196764 GPH196735:GPH196764 GZD196735:GZD196764 HIZ196735:HIZ196764 HSV196735:HSV196764 ICR196735:ICR196764 IMN196735:IMN196764 IWJ196735:IWJ196764 JGF196735:JGF196764 JQB196735:JQB196764 JZX196735:JZX196764 KJT196735:KJT196764 KTP196735:KTP196764 LDL196735:LDL196764 LNH196735:LNH196764 LXD196735:LXD196764 MGZ196735:MGZ196764 MQV196735:MQV196764 NAR196735:NAR196764 NKN196735:NKN196764 NUJ196735:NUJ196764 OEF196735:OEF196764 OOB196735:OOB196764 OXX196735:OXX196764 PHT196735:PHT196764 PRP196735:PRP196764 QBL196735:QBL196764 QLH196735:QLH196764 QVD196735:QVD196764 REZ196735:REZ196764 ROV196735:ROV196764 RYR196735:RYR196764 SIN196735:SIN196764 SSJ196735:SSJ196764 TCF196735:TCF196764 TMB196735:TMB196764 TVX196735:TVX196764 UFT196735:UFT196764 UPP196735:UPP196764 UZL196735:UZL196764 VJH196735:VJH196764 VTD196735:VTD196764 WCZ196735:WCZ196764 WMV196735:WMV196764 WWR196735:WWR196764 AJ262271:AJ262300 KF262271:KF262300 UB262271:UB262300 ADX262271:ADX262300 ANT262271:ANT262300 AXP262271:AXP262300 BHL262271:BHL262300 BRH262271:BRH262300 CBD262271:CBD262300 CKZ262271:CKZ262300 CUV262271:CUV262300 DER262271:DER262300 DON262271:DON262300 DYJ262271:DYJ262300 EIF262271:EIF262300 ESB262271:ESB262300 FBX262271:FBX262300 FLT262271:FLT262300 FVP262271:FVP262300 GFL262271:GFL262300 GPH262271:GPH262300 GZD262271:GZD262300 HIZ262271:HIZ262300 HSV262271:HSV262300 ICR262271:ICR262300 IMN262271:IMN262300 IWJ262271:IWJ262300 JGF262271:JGF262300 JQB262271:JQB262300 JZX262271:JZX262300 KJT262271:KJT262300 KTP262271:KTP262300 LDL262271:LDL262300 LNH262271:LNH262300 LXD262271:LXD262300 MGZ262271:MGZ262300 MQV262271:MQV262300 NAR262271:NAR262300 NKN262271:NKN262300 NUJ262271:NUJ262300 OEF262271:OEF262300 OOB262271:OOB262300 OXX262271:OXX262300 PHT262271:PHT262300 PRP262271:PRP262300 QBL262271:QBL262300 QLH262271:QLH262300 QVD262271:QVD262300 REZ262271:REZ262300 ROV262271:ROV262300 RYR262271:RYR262300 SIN262271:SIN262300 SSJ262271:SSJ262300 TCF262271:TCF262300 TMB262271:TMB262300 TVX262271:TVX262300 UFT262271:UFT262300 UPP262271:UPP262300 UZL262271:UZL262300 VJH262271:VJH262300 VTD262271:VTD262300 WCZ262271:WCZ262300 WMV262271:WMV262300 WWR262271:WWR262300 AJ327807:AJ327836 KF327807:KF327836 UB327807:UB327836 ADX327807:ADX327836 ANT327807:ANT327836 AXP327807:AXP327836 BHL327807:BHL327836 BRH327807:BRH327836 CBD327807:CBD327836 CKZ327807:CKZ327836 CUV327807:CUV327836 DER327807:DER327836 DON327807:DON327836 DYJ327807:DYJ327836 EIF327807:EIF327836 ESB327807:ESB327836 FBX327807:FBX327836 FLT327807:FLT327836 FVP327807:FVP327836 GFL327807:GFL327836 GPH327807:GPH327836 GZD327807:GZD327836 HIZ327807:HIZ327836 HSV327807:HSV327836 ICR327807:ICR327836 IMN327807:IMN327836 IWJ327807:IWJ327836 JGF327807:JGF327836 JQB327807:JQB327836 JZX327807:JZX327836 KJT327807:KJT327836 KTP327807:KTP327836 LDL327807:LDL327836 LNH327807:LNH327836 LXD327807:LXD327836 MGZ327807:MGZ327836 MQV327807:MQV327836 NAR327807:NAR327836 NKN327807:NKN327836 NUJ327807:NUJ327836 OEF327807:OEF327836 OOB327807:OOB327836 OXX327807:OXX327836 PHT327807:PHT327836 PRP327807:PRP327836 QBL327807:QBL327836 QLH327807:QLH327836 QVD327807:QVD327836 REZ327807:REZ327836 ROV327807:ROV327836 RYR327807:RYR327836 SIN327807:SIN327836 SSJ327807:SSJ327836 TCF327807:TCF327836 TMB327807:TMB327836 TVX327807:TVX327836 UFT327807:UFT327836 UPP327807:UPP327836 UZL327807:UZL327836 VJH327807:VJH327836 VTD327807:VTD327836 WCZ327807:WCZ327836 WMV327807:WMV327836 WWR327807:WWR327836 AJ393343:AJ393372 KF393343:KF393372 UB393343:UB393372 ADX393343:ADX393372 ANT393343:ANT393372 AXP393343:AXP393372 BHL393343:BHL393372 BRH393343:BRH393372 CBD393343:CBD393372 CKZ393343:CKZ393372 CUV393343:CUV393372 DER393343:DER393372 DON393343:DON393372 DYJ393343:DYJ393372 EIF393343:EIF393372 ESB393343:ESB393372 FBX393343:FBX393372 FLT393343:FLT393372 FVP393343:FVP393372 GFL393343:GFL393372 GPH393343:GPH393372 GZD393343:GZD393372 HIZ393343:HIZ393372 HSV393343:HSV393372 ICR393343:ICR393372 IMN393343:IMN393372 IWJ393343:IWJ393372 JGF393343:JGF393372 JQB393343:JQB393372 JZX393343:JZX393372 KJT393343:KJT393372 KTP393343:KTP393372 LDL393343:LDL393372 LNH393343:LNH393372 LXD393343:LXD393372 MGZ393343:MGZ393372 MQV393343:MQV393372 NAR393343:NAR393372 NKN393343:NKN393372 NUJ393343:NUJ393372 OEF393343:OEF393372 OOB393343:OOB393372 OXX393343:OXX393372 PHT393343:PHT393372 PRP393343:PRP393372 QBL393343:QBL393372 QLH393343:QLH393372 QVD393343:QVD393372 REZ393343:REZ393372 ROV393343:ROV393372 RYR393343:RYR393372 SIN393343:SIN393372 SSJ393343:SSJ393372 TCF393343:TCF393372 TMB393343:TMB393372 TVX393343:TVX393372 UFT393343:UFT393372 UPP393343:UPP393372 UZL393343:UZL393372 VJH393343:VJH393372 VTD393343:VTD393372 WCZ393343:WCZ393372 WMV393343:WMV393372 WWR393343:WWR393372 AJ458879:AJ458908 KF458879:KF458908 UB458879:UB458908 ADX458879:ADX458908 ANT458879:ANT458908 AXP458879:AXP458908 BHL458879:BHL458908 BRH458879:BRH458908 CBD458879:CBD458908 CKZ458879:CKZ458908 CUV458879:CUV458908 DER458879:DER458908 DON458879:DON458908 DYJ458879:DYJ458908 EIF458879:EIF458908 ESB458879:ESB458908 FBX458879:FBX458908 FLT458879:FLT458908 FVP458879:FVP458908 GFL458879:GFL458908 GPH458879:GPH458908 GZD458879:GZD458908 HIZ458879:HIZ458908 HSV458879:HSV458908 ICR458879:ICR458908 IMN458879:IMN458908 IWJ458879:IWJ458908 JGF458879:JGF458908 JQB458879:JQB458908 JZX458879:JZX458908 KJT458879:KJT458908 KTP458879:KTP458908 LDL458879:LDL458908 LNH458879:LNH458908 LXD458879:LXD458908 MGZ458879:MGZ458908 MQV458879:MQV458908 NAR458879:NAR458908 NKN458879:NKN458908 NUJ458879:NUJ458908 OEF458879:OEF458908 OOB458879:OOB458908 OXX458879:OXX458908 PHT458879:PHT458908 PRP458879:PRP458908 QBL458879:QBL458908 QLH458879:QLH458908 QVD458879:QVD458908 REZ458879:REZ458908 ROV458879:ROV458908 RYR458879:RYR458908 SIN458879:SIN458908 SSJ458879:SSJ458908 TCF458879:TCF458908 TMB458879:TMB458908 TVX458879:TVX458908 UFT458879:UFT458908 UPP458879:UPP458908 UZL458879:UZL458908 VJH458879:VJH458908 VTD458879:VTD458908 WCZ458879:WCZ458908 WMV458879:WMV458908 WWR458879:WWR458908 AJ524415:AJ524444 KF524415:KF524444 UB524415:UB524444 ADX524415:ADX524444 ANT524415:ANT524444 AXP524415:AXP524444 BHL524415:BHL524444 BRH524415:BRH524444 CBD524415:CBD524444 CKZ524415:CKZ524444 CUV524415:CUV524444 DER524415:DER524444 DON524415:DON524444 DYJ524415:DYJ524444 EIF524415:EIF524444 ESB524415:ESB524444 FBX524415:FBX524444 FLT524415:FLT524444 FVP524415:FVP524444 GFL524415:GFL524444 GPH524415:GPH524444 GZD524415:GZD524444 HIZ524415:HIZ524444 HSV524415:HSV524444 ICR524415:ICR524444 IMN524415:IMN524444 IWJ524415:IWJ524444 JGF524415:JGF524444 JQB524415:JQB524444 JZX524415:JZX524444 KJT524415:KJT524444 KTP524415:KTP524444 LDL524415:LDL524444 LNH524415:LNH524444 LXD524415:LXD524444 MGZ524415:MGZ524444 MQV524415:MQV524444 NAR524415:NAR524444 NKN524415:NKN524444 NUJ524415:NUJ524444 OEF524415:OEF524444 OOB524415:OOB524444 OXX524415:OXX524444 PHT524415:PHT524444 PRP524415:PRP524444 QBL524415:QBL524444 QLH524415:QLH524444 QVD524415:QVD524444 REZ524415:REZ524444 ROV524415:ROV524444 RYR524415:RYR524444 SIN524415:SIN524444 SSJ524415:SSJ524444 TCF524415:TCF524444 TMB524415:TMB524444 TVX524415:TVX524444 UFT524415:UFT524444 UPP524415:UPP524444 UZL524415:UZL524444 VJH524415:VJH524444 VTD524415:VTD524444 WCZ524415:WCZ524444 WMV524415:WMV524444 WWR524415:WWR524444 AJ589951:AJ589980 KF589951:KF589980 UB589951:UB589980 ADX589951:ADX589980 ANT589951:ANT589980 AXP589951:AXP589980 BHL589951:BHL589980 BRH589951:BRH589980 CBD589951:CBD589980 CKZ589951:CKZ589980 CUV589951:CUV589980 DER589951:DER589980 DON589951:DON589980 DYJ589951:DYJ589980 EIF589951:EIF589980 ESB589951:ESB589980 FBX589951:FBX589980 FLT589951:FLT589980 FVP589951:FVP589980 GFL589951:GFL589980 GPH589951:GPH589980 GZD589951:GZD589980 HIZ589951:HIZ589980 HSV589951:HSV589980 ICR589951:ICR589980 IMN589951:IMN589980 IWJ589951:IWJ589980 JGF589951:JGF589980 JQB589951:JQB589980 JZX589951:JZX589980 KJT589951:KJT589980 KTP589951:KTP589980 LDL589951:LDL589980 LNH589951:LNH589980 LXD589951:LXD589980 MGZ589951:MGZ589980 MQV589951:MQV589980 NAR589951:NAR589980 NKN589951:NKN589980 NUJ589951:NUJ589980 OEF589951:OEF589980 OOB589951:OOB589980 OXX589951:OXX589980 PHT589951:PHT589980 PRP589951:PRP589980 QBL589951:QBL589980 QLH589951:QLH589980 QVD589951:QVD589980 REZ589951:REZ589980 ROV589951:ROV589980 RYR589951:RYR589980 SIN589951:SIN589980 SSJ589951:SSJ589980 TCF589951:TCF589980 TMB589951:TMB589980 TVX589951:TVX589980 UFT589951:UFT589980 UPP589951:UPP589980 UZL589951:UZL589980 VJH589951:VJH589980 VTD589951:VTD589980 WCZ589951:WCZ589980 WMV589951:WMV589980 WWR589951:WWR589980 AJ655487:AJ655516 KF655487:KF655516 UB655487:UB655516 ADX655487:ADX655516 ANT655487:ANT655516 AXP655487:AXP655516 BHL655487:BHL655516 BRH655487:BRH655516 CBD655487:CBD655516 CKZ655487:CKZ655516 CUV655487:CUV655516 DER655487:DER655516 DON655487:DON655516 DYJ655487:DYJ655516 EIF655487:EIF655516 ESB655487:ESB655516 FBX655487:FBX655516 FLT655487:FLT655516 FVP655487:FVP655516 GFL655487:GFL655516 GPH655487:GPH655516 GZD655487:GZD655516 HIZ655487:HIZ655516 HSV655487:HSV655516 ICR655487:ICR655516 IMN655487:IMN655516 IWJ655487:IWJ655516 JGF655487:JGF655516 JQB655487:JQB655516 JZX655487:JZX655516 KJT655487:KJT655516 KTP655487:KTP655516 LDL655487:LDL655516 LNH655487:LNH655516 LXD655487:LXD655516 MGZ655487:MGZ655516 MQV655487:MQV655516 NAR655487:NAR655516 NKN655487:NKN655516 NUJ655487:NUJ655516 OEF655487:OEF655516 OOB655487:OOB655516 OXX655487:OXX655516 PHT655487:PHT655516 PRP655487:PRP655516 QBL655487:QBL655516 QLH655487:QLH655516 QVD655487:QVD655516 REZ655487:REZ655516 ROV655487:ROV655516 RYR655487:RYR655516 SIN655487:SIN655516 SSJ655487:SSJ655516 TCF655487:TCF655516 TMB655487:TMB655516 TVX655487:TVX655516 UFT655487:UFT655516 UPP655487:UPP655516 UZL655487:UZL655516 VJH655487:VJH655516 VTD655487:VTD655516 WCZ655487:WCZ655516 WMV655487:WMV655516 WWR655487:WWR655516 AJ721023:AJ721052 KF721023:KF721052 UB721023:UB721052 ADX721023:ADX721052 ANT721023:ANT721052 AXP721023:AXP721052 BHL721023:BHL721052 BRH721023:BRH721052 CBD721023:CBD721052 CKZ721023:CKZ721052 CUV721023:CUV721052 DER721023:DER721052 DON721023:DON721052 DYJ721023:DYJ721052 EIF721023:EIF721052 ESB721023:ESB721052 FBX721023:FBX721052 FLT721023:FLT721052 FVP721023:FVP721052 GFL721023:GFL721052 GPH721023:GPH721052 GZD721023:GZD721052 HIZ721023:HIZ721052 HSV721023:HSV721052 ICR721023:ICR721052 IMN721023:IMN721052 IWJ721023:IWJ721052 JGF721023:JGF721052 JQB721023:JQB721052 JZX721023:JZX721052 KJT721023:KJT721052 KTP721023:KTP721052 LDL721023:LDL721052 LNH721023:LNH721052 LXD721023:LXD721052 MGZ721023:MGZ721052 MQV721023:MQV721052 NAR721023:NAR721052 NKN721023:NKN721052 NUJ721023:NUJ721052 OEF721023:OEF721052 OOB721023:OOB721052 OXX721023:OXX721052 PHT721023:PHT721052 PRP721023:PRP721052 QBL721023:QBL721052 QLH721023:QLH721052 QVD721023:QVD721052 REZ721023:REZ721052 ROV721023:ROV721052 RYR721023:RYR721052 SIN721023:SIN721052 SSJ721023:SSJ721052 TCF721023:TCF721052 TMB721023:TMB721052 TVX721023:TVX721052 UFT721023:UFT721052 UPP721023:UPP721052 UZL721023:UZL721052 VJH721023:VJH721052 VTD721023:VTD721052 WCZ721023:WCZ721052 WMV721023:WMV721052 WWR721023:WWR721052 AJ786559:AJ786588 KF786559:KF786588 UB786559:UB786588 ADX786559:ADX786588 ANT786559:ANT786588 AXP786559:AXP786588 BHL786559:BHL786588 BRH786559:BRH786588 CBD786559:CBD786588 CKZ786559:CKZ786588 CUV786559:CUV786588 DER786559:DER786588 DON786559:DON786588 DYJ786559:DYJ786588 EIF786559:EIF786588 ESB786559:ESB786588 FBX786559:FBX786588 FLT786559:FLT786588 FVP786559:FVP786588 GFL786559:GFL786588 GPH786559:GPH786588 GZD786559:GZD786588 HIZ786559:HIZ786588 HSV786559:HSV786588 ICR786559:ICR786588 IMN786559:IMN786588 IWJ786559:IWJ786588 JGF786559:JGF786588 JQB786559:JQB786588 JZX786559:JZX786588 KJT786559:KJT786588 KTP786559:KTP786588 LDL786559:LDL786588 LNH786559:LNH786588 LXD786559:LXD786588 MGZ786559:MGZ786588 MQV786559:MQV786588 NAR786559:NAR786588 NKN786559:NKN786588 NUJ786559:NUJ786588 OEF786559:OEF786588 OOB786559:OOB786588 OXX786559:OXX786588 PHT786559:PHT786588 PRP786559:PRP786588 QBL786559:QBL786588 QLH786559:QLH786588 QVD786559:QVD786588 REZ786559:REZ786588 ROV786559:ROV786588 RYR786559:RYR786588 SIN786559:SIN786588 SSJ786559:SSJ786588 TCF786559:TCF786588 TMB786559:TMB786588 TVX786559:TVX786588 UFT786559:UFT786588 UPP786559:UPP786588 UZL786559:UZL786588 VJH786559:VJH786588 VTD786559:VTD786588 WCZ786559:WCZ786588 WMV786559:WMV786588 WWR786559:WWR786588 AJ852095:AJ852124 KF852095:KF852124 UB852095:UB852124 ADX852095:ADX852124 ANT852095:ANT852124 AXP852095:AXP852124 BHL852095:BHL852124 BRH852095:BRH852124 CBD852095:CBD852124 CKZ852095:CKZ852124 CUV852095:CUV852124 DER852095:DER852124 DON852095:DON852124 DYJ852095:DYJ852124 EIF852095:EIF852124 ESB852095:ESB852124 FBX852095:FBX852124 FLT852095:FLT852124 FVP852095:FVP852124 GFL852095:GFL852124 GPH852095:GPH852124 GZD852095:GZD852124 HIZ852095:HIZ852124 HSV852095:HSV852124 ICR852095:ICR852124 IMN852095:IMN852124 IWJ852095:IWJ852124 JGF852095:JGF852124 JQB852095:JQB852124 JZX852095:JZX852124 KJT852095:KJT852124 KTP852095:KTP852124 LDL852095:LDL852124 LNH852095:LNH852124 LXD852095:LXD852124 MGZ852095:MGZ852124 MQV852095:MQV852124 NAR852095:NAR852124 NKN852095:NKN852124 NUJ852095:NUJ852124 OEF852095:OEF852124 OOB852095:OOB852124 OXX852095:OXX852124 PHT852095:PHT852124 PRP852095:PRP852124 QBL852095:QBL852124 QLH852095:QLH852124 QVD852095:QVD852124 REZ852095:REZ852124 ROV852095:ROV852124 RYR852095:RYR852124 SIN852095:SIN852124 SSJ852095:SSJ852124 TCF852095:TCF852124 TMB852095:TMB852124 TVX852095:TVX852124 UFT852095:UFT852124 UPP852095:UPP852124 UZL852095:UZL852124 VJH852095:VJH852124 VTD852095:VTD852124 WCZ852095:WCZ852124 WMV852095:WMV852124 WWR852095:WWR852124 AJ917631:AJ917660 KF917631:KF917660 UB917631:UB917660 ADX917631:ADX917660 ANT917631:ANT917660 AXP917631:AXP917660 BHL917631:BHL917660 BRH917631:BRH917660 CBD917631:CBD917660 CKZ917631:CKZ917660 CUV917631:CUV917660 DER917631:DER917660 DON917631:DON917660 DYJ917631:DYJ917660 EIF917631:EIF917660 ESB917631:ESB917660 FBX917631:FBX917660 FLT917631:FLT917660 FVP917631:FVP917660 GFL917631:GFL917660 GPH917631:GPH917660 GZD917631:GZD917660 HIZ917631:HIZ917660 HSV917631:HSV917660 ICR917631:ICR917660 IMN917631:IMN917660 IWJ917631:IWJ917660 JGF917631:JGF917660 JQB917631:JQB917660 JZX917631:JZX917660 KJT917631:KJT917660 KTP917631:KTP917660 LDL917631:LDL917660 LNH917631:LNH917660 LXD917631:LXD917660 MGZ917631:MGZ917660 MQV917631:MQV917660 NAR917631:NAR917660 NKN917631:NKN917660 NUJ917631:NUJ917660 OEF917631:OEF917660 OOB917631:OOB917660 OXX917631:OXX917660 PHT917631:PHT917660 PRP917631:PRP917660 QBL917631:QBL917660 QLH917631:QLH917660 QVD917631:QVD917660 REZ917631:REZ917660 ROV917631:ROV917660 RYR917631:RYR917660 SIN917631:SIN917660 SSJ917631:SSJ917660 TCF917631:TCF917660 TMB917631:TMB917660 TVX917631:TVX917660 UFT917631:UFT917660 UPP917631:UPP917660 UZL917631:UZL917660 VJH917631:VJH917660 VTD917631:VTD917660 WCZ917631:WCZ917660 WMV917631:WMV917660 WWR917631:WWR917660 AJ983167:AJ983196 KF983167:KF983196 UB983167:UB983196 ADX983167:ADX983196 ANT983167:ANT983196 AXP983167:AXP983196 BHL983167:BHL983196 BRH983167:BRH983196 CBD983167:CBD983196 CKZ983167:CKZ983196 CUV983167:CUV983196 DER983167:DER983196 DON983167:DON983196 DYJ983167:DYJ983196 EIF983167:EIF983196 ESB983167:ESB983196 FBX983167:FBX983196 FLT983167:FLT983196 FVP983167:FVP983196 GFL983167:GFL983196 GPH983167:GPH983196 GZD983167:GZD983196 HIZ983167:HIZ983196 HSV983167:HSV983196 ICR983167:ICR983196 IMN983167:IMN983196 IWJ983167:IWJ983196 JGF983167:JGF983196 JQB983167:JQB983196 JZX983167:JZX983196 KJT983167:KJT983196 KTP983167:KTP983196 LDL983167:LDL983196 LNH983167:LNH983196 LXD983167:LXD983196 MGZ983167:MGZ983196 MQV983167:MQV983196 NAR983167:NAR983196 NKN983167:NKN983196 NUJ983167:NUJ983196 OEF983167:OEF983196 OOB983167:OOB983196 OXX983167:OXX983196 PHT983167:PHT983196 PRP983167:PRP983196 QBL983167:QBL983196 QLH983167:QLH983196 QVD983167:QVD983196 REZ983167:REZ983196 ROV983167:ROV983196 RYR983167:RYR983196 SIN983167:SIN983196 SSJ983167:SSJ983196 TCF983167:TCF983196 TMB983167:TMB983196 TVX983167:TVX983196 UFT983167:UFT983196 UPP983167:UPP983196 UZL983167:UZL983196 VJH983167:VJH983196 VTD983167:VTD983196 WCZ983167:WCZ983196 WMV983167:WMV983196 WWR983167:WWR983196 AC127:AC156 JY127:JY156 TU127:TU156 ADQ127:ADQ156 ANM127:ANM156 AXI127:AXI156 BHE127:BHE156 BRA127:BRA156 CAW127:CAW156 CKS127:CKS156 CUO127:CUO156 DEK127:DEK156 DOG127:DOG156 DYC127:DYC156 EHY127:EHY156 ERU127:ERU156 FBQ127:FBQ156 FLM127:FLM156 FVI127:FVI156 GFE127:GFE156 GPA127:GPA156 GYW127:GYW156 HIS127:HIS156 HSO127:HSO156 ICK127:ICK156 IMG127:IMG156 IWC127:IWC156 JFY127:JFY156 JPU127:JPU156 JZQ127:JZQ156 KJM127:KJM156 KTI127:KTI156 LDE127:LDE156 LNA127:LNA156 LWW127:LWW156 MGS127:MGS156 MQO127:MQO156 NAK127:NAK156 NKG127:NKG156 NUC127:NUC156 ODY127:ODY156 ONU127:ONU156 OXQ127:OXQ156 PHM127:PHM156 PRI127:PRI156 QBE127:QBE156 QLA127:QLA156 QUW127:QUW156 RES127:RES156 ROO127:ROO156 RYK127:RYK156 SIG127:SIG156 SSC127:SSC156 TBY127:TBY156 TLU127:TLU156 TVQ127:TVQ156 UFM127:UFM156 UPI127:UPI156 UZE127:UZE156 VJA127:VJA156 VSW127:VSW156 WCS127:WCS156 WMO127:WMO156 WWK127:WWK156 AC65663:AC65692 JY65663:JY65692 TU65663:TU65692 ADQ65663:ADQ65692 ANM65663:ANM65692 AXI65663:AXI65692 BHE65663:BHE65692 BRA65663:BRA65692 CAW65663:CAW65692 CKS65663:CKS65692 CUO65663:CUO65692 DEK65663:DEK65692 DOG65663:DOG65692 DYC65663:DYC65692 EHY65663:EHY65692 ERU65663:ERU65692 FBQ65663:FBQ65692 FLM65663:FLM65692 FVI65663:FVI65692 GFE65663:GFE65692 GPA65663:GPA65692 GYW65663:GYW65692 HIS65663:HIS65692 HSO65663:HSO65692 ICK65663:ICK65692 IMG65663:IMG65692 IWC65663:IWC65692 JFY65663:JFY65692 JPU65663:JPU65692 JZQ65663:JZQ65692 KJM65663:KJM65692 KTI65663:KTI65692 LDE65663:LDE65692 LNA65663:LNA65692 LWW65663:LWW65692 MGS65663:MGS65692 MQO65663:MQO65692 NAK65663:NAK65692 NKG65663:NKG65692 NUC65663:NUC65692 ODY65663:ODY65692 ONU65663:ONU65692 OXQ65663:OXQ65692 PHM65663:PHM65692 PRI65663:PRI65692 QBE65663:QBE65692 QLA65663:QLA65692 QUW65663:QUW65692 RES65663:RES65692 ROO65663:ROO65692 RYK65663:RYK65692 SIG65663:SIG65692 SSC65663:SSC65692 TBY65663:TBY65692 TLU65663:TLU65692 TVQ65663:TVQ65692 UFM65663:UFM65692 UPI65663:UPI65692 UZE65663:UZE65692 VJA65663:VJA65692 VSW65663:VSW65692 WCS65663:WCS65692 WMO65663:WMO65692 WWK65663:WWK65692 AC131199:AC131228 JY131199:JY131228 TU131199:TU131228 ADQ131199:ADQ131228 ANM131199:ANM131228 AXI131199:AXI131228 BHE131199:BHE131228 BRA131199:BRA131228 CAW131199:CAW131228 CKS131199:CKS131228 CUO131199:CUO131228 DEK131199:DEK131228 DOG131199:DOG131228 DYC131199:DYC131228 EHY131199:EHY131228 ERU131199:ERU131228 FBQ131199:FBQ131228 FLM131199:FLM131228 FVI131199:FVI131228 GFE131199:GFE131228 GPA131199:GPA131228 GYW131199:GYW131228 HIS131199:HIS131228 HSO131199:HSO131228 ICK131199:ICK131228 IMG131199:IMG131228 IWC131199:IWC131228 JFY131199:JFY131228 JPU131199:JPU131228 JZQ131199:JZQ131228 KJM131199:KJM131228 KTI131199:KTI131228 LDE131199:LDE131228 LNA131199:LNA131228 LWW131199:LWW131228 MGS131199:MGS131228 MQO131199:MQO131228 NAK131199:NAK131228 NKG131199:NKG131228 NUC131199:NUC131228 ODY131199:ODY131228 ONU131199:ONU131228 OXQ131199:OXQ131228 PHM131199:PHM131228 PRI131199:PRI131228 QBE131199:QBE131228 QLA131199:QLA131228 QUW131199:QUW131228 RES131199:RES131228 ROO131199:ROO131228 RYK131199:RYK131228 SIG131199:SIG131228 SSC131199:SSC131228 TBY131199:TBY131228 TLU131199:TLU131228 TVQ131199:TVQ131228 UFM131199:UFM131228 UPI131199:UPI131228 UZE131199:UZE131228 VJA131199:VJA131228 VSW131199:VSW131228 WCS131199:WCS131228 WMO131199:WMO131228 WWK131199:WWK131228 AC196735:AC196764 JY196735:JY196764 TU196735:TU196764 ADQ196735:ADQ196764 ANM196735:ANM196764 AXI196735:AXI196764 BHE196735:BHE196764 BRA196735:BRA196764 CAW196735:CAW196764 CKS196735:CKS196764 CUO196735:CUO196764 DEK196735:DEK196764 DOG196735:DOG196764 DYC196735:DYC196764 EHY196735:EHY196764 ERU196735:ERU196764 FBQ196735:FBQ196764 FLM196735:FLM196764 FVI196735:FVI196764 GFE196735:GFE196764 GPA196735:GPA196764 GYW196735:GYW196764 HIS196735:HIS196764 HSO196735:HSO196764 ICK196735:ICK196764 IMG196735:IMG196764 IWC196735:IWC196764 JFY196735:JFY196764 JPU196735:JPU196764 JZQ196735:JZQ196764 KJM196735:KJM196764 KTI196735:KTI196764 LDE196735:LDE196764 LNA196735:LNA196764 LWW196735:LWW196764 MGS196735:MGS196764 MQO196735:MQO196764 NAK196735:NAK196764 NKG196735:NKG196764 NUC196735:NUC196764 ODY196735:ODY196764 ONU196735:ONU196764 OXQ196735:OXQ196764 PHM196735:PHM196764 PRI196735:PRI196764 QBE196735:QBE196764 QLA196735:QLA196764 QUW196735:QUW196764 RES196735:RES196764 ROO196735:ROO196764 RYK196735:RYK196764 SIG196735:SIG196764 SSC196735:SSC196764 TBY196735:TBY196764 TLU196735:TLU196764 TVQ196735:TVQ196764 UFM196735:UFM196764 UPI196735:UPI196764 UZE196735:UZE196764 VJA196735:VJA196764 VSW196735:VSW196764 WCS196735:WCS196764 WMO196735:WMO196764 WWK196735:WWK196764 AC262271:AC262300 JY262271:JY262300 TU262271:TU262300 ADQ262271:ADQ262300 ANM262271:ANM262300 AXI262271:AXI262300 BHE262271:BHE262300 BRA262271:BRA262300 CAW262271:CAW262300 CKS262271:CKS262300 CUO262271:CUO262300 DEK262271:DEK262300 DOG262271:DOG262300 DYC262271:DYC262300 EHY262271:EHY262300 ERU262271:ERU262300 FBQ262271:FBQ262300 FLM262271:FLM262300 FVI262271:FVI262300 GFE262271:GFE262300 GPA262271:GPA262300 GYW262271:GYW262300 HIS262271:HIS262300 HSO262271:HSO262300 ICK262271:ICK262300 IMG262271:IMG262300 IWC262271:IWC262300 JFY262271:JFY262300 JPU262271:JPU262300 JZQ262271:JZQ262300 KJM262271:KJM262300 KTI262271:KTI262300 LDE262271:LDE262300 LNA262271:LNA262300 LWW262271:LWW262300 MGS262271:MGS262300 MQO262271:MQO262300 NAK262271:NAK262300 NKG262271:NKG262300 NUC262271:NUC262300 ODY262271:ODY262300 ONU262271:ONU262300 OXQ262271:OXQ262300 PHM262271:PHM262300 PRI262271:PRI262300 QBE262271:QBE262300 QLA262271:QLA262300 QUW262271:QUW262300 RES262271:RES262300 ROO262271:ROO262300 RYK262271:RYK262300 SIG262271:SIG262300 SSC262271:SSC262300 TBY262271:TBY262300 TLU262271:TLU262300 TVQ262271:TVQ262300 UFM262271:UFM262300 UPI262271:UPI262300 UZE262271:UZE262300 VJA262271:VJA262300 VSW262271:VSW262300 WCS262271:WCS262300 WMO262271:WMO262300 WWK262271:WWK262300 AC327807:AC327836 JY327807:JY327836 TU327807:TU327836 ADQ327807:ADQ327836 ANM327807:ANM327836 AXI327807:AXI327836 BHE327807:BHE327836 BRA327807:BRA327836 CAW327807:CAW327836 CKS327807:CKS327836 CUO327807:CUO327836 DEK327807:DEK327836 DOG327807:DOG327836 DYC327807:DYC327836 EHY327807:EHY327836 ERU327807:ERU327836 FBQ327807:FBQ327836 FLM327807:FLM327836 FVI327807:FVI327836 GFE327807:GFE327836 GPA327807:GPA327836 GYW327807:GYW327836 HIS327807:HIS327836 HSO327807:HSO327836 ICK327807:ICK327836 IMG327807:IMG327836 IWC327807:IWC327836 JFY327807:JFY327836 JPU327807:JPU327836 JZQ327807:JZQ327836 KJM327807:KJM327836 KTI327807:KTI327836 LDE327807:LDE327836 LNA327807:LNA327836 LWW327807:LWW327836 MGS327807:MGS327836 MQO327807:MQO327836 NAK327807:NAK327836 NKG327807:NKG327836 NUC327807:NUC327836 ODY327807:ODY327836 ONU327807:ONU327836 OXQ327807:OXQ327836 PHM327807:PHM327836 PRI327807:PRI327836 QBE327807:QBE327836 QLA327807:QLA327836 QUW327807:QUW327836 RES327807:RES327836 ROO327807:ROO327836 RYK327807:RYK327836 SIG327807:SIG327836 SSC327807:SSC327836 TBY327807:TBY327836 TLU327807:TLU327836 TVQ327807:TVQ327836 UFM327807:UFM327836 UPI327807:UPI327836 UZE327807:UZE327836 VJA327807:VJA327836 VSW327807:VSW327836 WCS327807:WCS327836 WMO327807:WMO327836 WWK327807:WWK327836 AC393343:AC393372 JY393343:JY393372 TU393343:TU393372 ADQ393343:ADQ393372 ANM393343:ANM393372 AXI393343:AXI393372 BHE393343:BHE393372 BRA393343:BRA393372 CAW393343:CAW393372 CKS393343:CKS393372 CUO393343:CUO393372 DEK393343:DEK393372 DOG393343:DOG393372 DYC393343:DYC393372 EHY393343:EHY393372 ERU393343:ERU393372 FBQ393343:FBQ393372 FLM393343:FLM393372 FVI393343:FVI393372 GFE393343:GFE393372 GPA393343:GPA393372 GYW393343:GYW393372 HIS393343:HIS393372 HSO393343:HSO393372 ICK393343:ICK393372 IMG393343:IMG393372 IWC393343:IWC393372 JFY393343:JFY393372 JPU393343:JPU393372 JZQ393343:JZQ393372 KJM393343:KJM393372 KTI393343:KTI393372 LDE393343:LDE393372 LNA393343:LNA393372 LWW393343:LWW393372 MGS393343:MGS393372 MQO393343:MQO393372 NAK393343:NAK393372 NKG393343:NKG393372 NUC393343:NUC393372 ODY393343:ODY393372 ONU393343:ONU393372 OXQ393343:OXQ393372 PHM393343:PHM393372 PRI393343:PRI393372 QBE393343:QBE393372 QLA393343:QLA393372 QUW393343:QUW393372 RES393343:RES393372 ROO393343:ROO393372 RYK393343:RYK393372 SIG393343:SIG393372 SSC393343:SSC393372 TBY393343:TBY393372 TLU393343:TLU393372 TVQ393343:TVQ393372 UFM393343:UFM393372 UPI393343:UPI393372 UZE393343:UZE393372 VJA393343:VJA393372 VSW393343:VSW393372 WCS393343:WCS393372 WMO393343:WMO393372 WWK393343:WWK393372 AC458879:AC458908 JY458879:JY458908 TU458879:TU458908 ADQ458879:ADQ458908 ANM458879:ANM458908 AXI458879:AXI458908 BHE458879:BHE458908 BRA458879:BRA458908 CAW458879:CAW458908 CKS458879:CKS458908 CUO458879:CUO458908 DEK458879:DEK458908 DOG458879:DOG458908 DYC458879:DYC458908 EHY458879:EHY458908 ERU458879:ERU458908 FBQ458879:FBQ458908 FLM458879:FLM458908 FVI458879:FVI458908 GFE458879:GFE458908 GPA458879:GPA458908 GYW458879:GYW458908 HIS458879:HIS458908 HSO458879:HSO458908 ICK458879:ICK458908 IMG458879:IMG458908 IWC458879:IWC458908 JFY458879:JFY458908 JPU458879:JPU458908 JZQ458879:JZQ458908 KJM458879:KJM458908 KTI458879:KTI458908 LDE458879:LDE458908 LNA458879:LNA458908 LWW458879:LWW458908 MGS458879:MGS458908 MQO458879:MQO458908 NAK458879:NAK458908 NKG458879:NKG458908 NUC458879:NUC458908 ODY458879:ODY458908 ONU458879:ONU458908 OXQ458879:OXQ458908 PHM458879:PHM458908 PRI458879:PRI458908 QBE458879:QBE458908 QLA458879:QLA458908 QUW458879:QUW458908 RES458879:RES458908 ROO458879:ROO458908 RYK458879:RYK458908 SIG458879:SIG458908 SSC458879:SSC458908 TBY458879:TBY458908 TLU458879:TLU458908 TVQ458879:TVQ458908 UFM458879:UFM458908 UPI458879:UPI458908 UZE458879:UZE458908 VJA458879:VJA458908 VSW458879:VSW458908 WCS458879:WCS458908 WMO458879:WMO458908 WWK458879:WWK458908 AC524415:AC524444 JY524415:JY524444 TU524415:TU524444 ADQ524415:ADQ524444 ANM524415:ANM524444 AXI524415:AXI524444 BHE524415:BHE524444 BRA524415:BRA524444 CAW524415:CAW524444 CKS524415:CKS524444 CUO524415:CUO524444 DEK524415:DEK524444 DOG524415:DOG524444 DYC524415:DYC524444 EHY524415:EHY524444 ERU524415:ERU524444 FBQ524415:FBQ524444 FLM524415:FLM524444 FVI524415:FVI524444 GFE524415:GFE524444 GPA524415:GPA524444 GYW524415:GYW524444 HIS524415:HIS524444 HSO524415:HSO524444 ICK524415:ICK524444 IMG524415:IMG524444 IWC524415:IWC524444 JFY524415:JFY524444 JPU524415:JPU524444 JZQ524415:JZQ524444 KJM524415:KJM524444 KTI524415:KTI524444 LDE524415:LDE524444 LNA524415:LNA524444 LWW524415:LWW524444 MGS524415:MGS524444 MQO524415:MQO524444 NAK524415:NAK524444 NKG524415:NKG524444 NUC524415:NUC524444 ODY524415:ODY524444 ONU524415:ONU524444 OXQ524415:OXQ524444 PHM524415:PHM524444 PRI524415:PRI524444 QBE524415:QBE524444 QLA524415:QLA524444 QUW524415:QUW524444 RES524415:RES524444 ROO524415:ROO524444 RYK524415:RYK524444 SIG524415:SIG524444 SSC524415:SSC524444 TBY524415:TBY524444 TLU524415:TLU524444 TVQ524415:TVQ524444 UFM524415:UFM524444 UPI524415:UPI524444 UZE524415:UZE524444 VJA524415:VJA524444 VSW524415:VSW524444 WCS524415:WCS524444 WMO524415:WMO524444 WWK524415:WWK524444 AC589951:AC589980 JY589951:JY589980 TU589951:TU589980 ADQ589951:ADQ589980 ANM589951:ANM589980 AXI589951:AXI589980 BHE589951:BHE589980 BRA589951:BRA589980 CAW589951:CAW589980 CKS589951:CKS589980 CUO589951:CUO589980 DEK589951:DEK589980 DOG589951:DOG589980 DYC589951:DYC589980 EHY589951:EHY589980 ERU589951:ERU589980 FBQ589951:FBQ589980 FLM589951:FLM589980 FVI589951:FVI589980 GFE589951:GFE589980 GPA589951:GPA589980 GYW589951:GYW589980 HIS589951:HIS589980 HSO589951:HSO589980 ICK589951:ICK589980 IMG589951:IMG589980 IWC589951:IWC589980 JFY589951:JFY589980 JPU589951:JPU589980 JZQ589951:JZQ589980 KJM589951:KJM589980 KTI589951:KTI589980 LDE589951:LDE589980 LNA589951:LNA589980 LWW589951:LWW589980 MGS589951:MGS589980 MQO589951:MQO589980 NAK589951:NAK589980 NKG589951:NKG589980 NUC589951:NUC589980 ODY589951:ODY589980 ONU589951:ONU589980 OXQ589951:OXQ589980 PHM589951:PHM589980 PRI589951:PRI589980 QBE589951:QBE589980 QLA589951:QLA589980 QUW589951:QUW589980 RES589951:RES589980 ROO589951:ROO589980 RYK589951:RYK589980 SIG589951:SIG589980 SSC589951:SSC589980 TBY589951:TBY589980 TLU589951:TLU589980 TVQ589951:TVQ589980 UFM589951:UFM589980 UPI589951:UPI589980 UZE589951:UZE589980 VJA589951:VJA589980 VSW589951:VSW589980 WCS589951:WCS589980 WMO589951:WMO589980 WWK589951:WWK589980 AC655487:AC655516 JY655487:JY655516 TU655487:TU655516 ADQ655487:ADQ655516 ANM655487:ANM655516 AXI655487:AXI655516 BHE655487:BHE655516 BRA655487:BRA655516 CAW655487:CAW655516 CKS655487:CKS655516 CUO655487:CUO655516 DEK655487:DEK655516 DOG655487:DOG655516 DYC655487:DYC655516 EHY655487:EHY655516 ERU655487:ERU655516 FBQ655487:FBQ655516 FLM655487:FLM655516 FVI655487:FVI655516 GFE655487:GFE655516 GPA655487:GPA655516 GYW655487:GYW655516 HIS655487:HIS655516 HSO655487:HSO655516 ICK655487:ICK655516 IMG655487:IMG655516 IWC655487:IWC655516 JFY655487:JFY655516 JPU655487:JPU655516 JZQ655487:JZQ655516 KJM655487:KJM655516 KTI655487:KTI655516 LDE655487:LDE655516 LNA655487:LNA655516 LWW655487:LWW655516 MGS655487:MGS655516 MQO655487:MQO655516 NAK655487:NAK655516 NKG655487:NKG655516 NUC655487:NUC655516 ODY655487:ODY655516 ONU655487:ONU655516 OXQ655487:OXQ655516 PHM655487:PHM655516 PRI655487:PRI655516 QBE655487:QBE655516 QLA655487:QLA655516 QUW655487:QUW655516 RES655487:RES655516 ROO655487:ROO655516 RYK655487:RYK655516 SIG655487:SIG655516 SSC655487:SSC655516 TBY655487:TBY655516 TLU655487:TLU655516 TVQ655487:TVQ655516 UFM655487:UFM655516 UPI655487:UPI655516 UZE655487:UZE655516 VJA655487:VJA655516 VSW655487:VSW655516 WCS655487:WCS655516 WMO655487:WMO655516 WWK655487:WWK655516 AC721023:AC721052 JY721023:JY721052 TU721023:TU721052 ADQ721023:ADQ721052 ANM721023:ANM721052 AXI721023:AXI721052 BHE721023:BHE721052 BRA721023:BRA721052 CAW721023:CAW721052 CKS721023:CKS721052 CUO721023:CUO721052 DEK721023:DEK721052 DOG721023:DOG721052 DYC721023:DYC721052 EHY721023:EHY721052 ERU721023:ERU721052 FBQ721023:FBQ721052 FLM721023:FLM721052 FVI721023:FVI721052 GFE721023:GFE721052 GPA721023:GPA721052 GYW721023:GYW721052 HIS721023:HIS721052 HSO721023:HSO721052 ICK721023:ICK721052 IMG721023:IMG721052 IWC721023:IWC721052 JFY721023:JFY721052 JPU721023:JPU721052 JZQ721023:JZQ721052 KJM721023:KJM721052 KTI721023:KTI721052 LDE721023:LDE721052 LNA721023:LNA721052 LWW721023:LWW721052 MGS721023:MGS721052 MQO721023:MQO721052 NAK721023:NAK721052 NKG721023:NKG721052 NUC721023:NUC721052 ODY721023:ODY721052 ONU721023:ONU721052 OXQ721023:OXQ721052 PHM721023:PHM721052 PRI721023:PRI721052 QBE721023:QBE721052 QLA721023:QLA721052 QUW721023:QUW721052 RES721023:RES721052 ROO721023:ROO721052 RYK721023:RYK721052 SIG721023:SIG721052 SSC721023:SSC721052 TBY721023:TBY721052 TLU721023:TLU721052 TVQ721023:TVQ721052 UFM721023:UFM721052 UPI721023:UPI721052 UZE721023:UZE721052 VJA721023:VJA721052 VSW721023:VSW721052 WCS721023:WCS721052 WMO721023:WMO721052 WWK721023:WWK721052 AC786559:AC786588 JY786559:JY786588 TU786559:TU786588 ADQ786559:ADQ786588 ANM786559:ANM786588 AXI786559:AXI786588 BHE786559:BHE786588 BRA786559:BRA786588 CAW786559:CAW786588 CKS786559:CKS786588 CUO786559:CUO786588 DEK786559:DEK786588 DOG786559:DOG786588 DYC786559:DYC786588 EHY786559:EHY786588 ERU786559:ERU786588 FBQ786559:FBQ786588 FLM786559:FLM786588 FVI786559:FVI786588 GFE786559:GFE786588 GPA786559:GPA786588 GYW786559:GYW786588 HIS786559:HIS786588 HSO786559:HSO786588 ICK786559:ICK786588 IMG786559:IMG786588 IWC786559:IWC786588 JFY786559:JFY786588 JPU786559:JPU786588 JZQ786559:JZQ786588 KJM786559:KJM786588 KTI786559:KTI786588 LDE786559:LDE786588 LNA786559:LNA786588 LWW786559:LWW786588 MGS786559:MGS786588 MQO786559:MQO786588 NAK786559:NAK786588 NKG786559:NKG786588 NUC786559:NUC786588 ODY786559:ODY786588 ONU786559:ONU786588 OXQ786559:OXQ786588 PHM786559:PHM786588 PRI786559:PRI786588 QBE786559:QBE786588 QLA786559:QLA786588 QUW786559:QUW786588 RES786559:RES786588 ROO786559:ROO786588 RYK786559:RYK786588 SIG786559:SIG786588 SSC786559:SSC786588 TBY786559:TBY786588 TLU786559:TLU786588 TVQ786559:TVQ786588 UFM786559:UFM786588 UPI786559:UPI786588 UZE786559:UZE786588 VJA786559:VJA786588 VSW786559:VSW786588 WCS786559:WCS786588 WMO786559:WMO786588 WWK786559:WWK786588 AC852095:AC852124 JY852095:JY852124 TU852095:TU852124 ADQ852095:ADQ852124 ANM852095:ANM852124 AXI852095:AXI852124 BHE852095:BHE852124 BRA852095:BRA852124 CAW852095:CAW852124 CKS852095:CKS852124 CUO852095:CUO852124 DEK852095:DEK852124 DOG852095:DOG852124 DYC852095:DYC852124 EHY852095:EHY852124 ERU852095:ERU852124 FBQ852095:FBQ852124 FLM852095:FLM852124 FVI852095:FVI852124 GFE852095:GFE852124 GPA852095:GPA852124 GYW852095:GYW852124 HIS852095:HIS852124 HSO852095:HSO852124 ICK852095:ICK852124 IMG852095:IMG852124 IWC852095:IWC852124 JFY852095:JFY852124 JPU852095:JPU852124 JZQ852095:JZQ852124 KJM852095:KJM852124 KTI852095:KTI852124 LDE852095:LDE852124 LNA852095:LNA852124 LWW852095:LWW852124 MGS852095:MGS852124 MQO852095:MQO852124 NAK852095:NAK852124 NKG852095:NKG852124 NUC852095:NUC852124 ODY852095:ODY852124 ONU852095:ONU852124 OXQ852095:OXQ852124 PHM852095:PHM852124 PRI852095:PRI852124 QBE852095:QBE852124 QLA852095:QLA852124 QUW852095:QUW852124 RES852095:RES852124 ROO852095:ROO852124 RYK852095:RYK852124 SIG852095:SIG852124 SSC852095:SSC852124 TBY852095:TBY852124 TLU852095:TLU852124 TVQ852095:TVQ852124 UFM852095:UFM852124 UPI852095:UPI852124 UZE852095:UZE852124 VJA852095:VJA852124 VSW852095:VSW852124 WCS852095:WCS852124 WMO852095:WMO852124 WWK852095:WWK852124 AC917631:AC917660 JY917631:JY917660 TU917631:TU917660 ADQ917631:ADQ917660 ANM917631:ANM917660 AXI917631:AXI917660 BHE917631:BHE917660 BRA917631:BRA917660 CAW917631:CAW917660 CKS917631:CKS917660 CUO917631:CUO917660 DEK917631:DEK917660 DOG917631:DOG917660 DYC917631:DYC917660 EHY917631:EHY917660 ERU917631:ERU917660 FBQ917631:FBQ917660 FLM917631:FLM917660 FVI917631:FVI917660 GFE917631:GFE917660 GPA917631:GPA917660 GYW917631:GYW917660 HIS917631:HIS917660 HSO917631:HSO917660 ICK917631:ICK917660 IMG917631:IMG917660 IWC917631:IWC917660 JFY917631:JFY917660 JPU917631:JPU917660 JZQ917631:JZQ917660 KJM917631:KJM917660 KTI917631:KTI917660 LDE917631:LDE917660 LNA917631:LNA917660 LWW917631:LWW917660 MGS917631:MGS917660 MQO917631:MQO917660 NAK917631:NAK917660 NKG917631:NKG917660 NUC917631:NUC917660 ODY917631:ODY917660 ONU917631:ONU917660 OXQ917631:OXQ917660 PHM917631:PHM917660 PRI917631:PRI917660 QBE917631:QBE917660 QLA917631:QLA917660 QUW917631:QUW917660 RES917631:RES917660 ROO917631:ROO917660 RYK917631:RYK917660 SIG917631:SIG917660 SSC917631:SSC917660 TBY917631:TBY917660 TLU917631:TLU917660 TVQ917631:TVQ917660 UFM917631:UFM917660 UPI917631:UPI917660 UZE917631:UZE917660 VJA917631:VJA917660 VSW917631:VSW917660 WCS917631:WCS917660 WMO917631:WMO917660 WWK917631:WWK917660 AC983167:AC983196 JY983167:JY983196 TU983167:TU983196 ADQ983167:ADQ983196 ANM983167:ANM983196 AXI983167:AXI983196 BHE983167:BHE983196 BRA983167:BRA983196 CAW983167:CAW983196 CKS983167:CKS983196 CUO983167:CUO983196 DEK983167:DEK983196 DOG983167:DOG983196 DYC983167:DYC983196 EHY983167:EHY983196 ERU983167:ERU983196 FBQ983167:FBQ983196 FLM983167:FLM983196 FVI983167:FVI983196 GFE983167:GFE983196 GPA983167:GPA983196 GYW983167:GYW983196 HIS983167:HIS983196 HSO983167:HSO983196 ICK983167:ICK983196 IMG983167:IMG983196 IWC983167:IWC983196 JFY983167:JFY983196 JPU983167:JPU983196 JZQ983167:JZQ983196 KJM983167:KJM983196 KTI983167:KTI983196 LDE983167:LDE983196 LNA983167:LNA983196 LWW983167:LWW983196 MGS983167:MGS983196 MQO983167:MQO983196 NAK983167:NAK983196 NKG983167:NKG983196 NUC983167:NUC983196 ODY983167:ODY983196 ONU983167:ONU983196 OXQ983167:OXQ983196 PHM983167:PHM983196 PRI983167:PRI983196 QBE983167:QBE983196 QLA983167:QLA983196 QUW983167:QUW983196 RES983167:RES983196 ROO983167:ROO983196 RYK983167:RYK983196 SIG983167:SIG983196 SSC983167:SSC983196 TBY983167:TBY983196 TLU983167:TLU983196 TVQ983167:TVQ983196 UFM983167:UFM983196 UPI983167:UPI983196 UZE983167:UZE983196 VJA983167:VJA983196 VSW983167:VSW983196 WCS983167:WCS983196 WMO983167:WMO983196 WWK983167:WWK983196 AX127:AX156 KT127:KT156 UP127:UP156 AEL127:AEL156 AOH127:AOH156 AYD127:AYD156 BHZ127:BHZ156 BRV127:BRV156 CBR127:CBR156 CLN127:CLN156 CVJ127:CVJ156 DFF127:DFF156 DPB127:DPB156 DYX127:DYX156 EIT127:EIT156 ESP127:ESP156 FCL127:FCL156 FMH127:FMH156 FWD127:FWD156 GFZ127:GFZ156 GPV127:GPV156 GZR127:GZR156 HJN127:HJN156 HTJ127:HTJ156 IDF127:IDF156 INB127:INB156 IWX127:IWX156 JGT127:JGT156 JQP127:JQP156 KAL127:KAL156 KKH127:KKH156 KUD127:KUD156 LDZ127:LDZ156 LNV127:LNV156 LXR127:LXR156 MHN127:MHN156 MRJ127:MRJ156 NBF127:NBF156 NLB127:NLB156 NUX127:NUX156 OET127:OET156 OOP127:OOP156 OYL127:OYL156 PIH127:PIH156 PSD127:PSD156 QBZ127:QBZ156 QLV127:QLV156 QVR127:QVR156 RFN127:RFN156 RPJ127:RPJ156 RZF127:RZF156 SJB127:SJB156 SSX127:SSX156 TCT127:TCT156 TMP127:TMP156 TWL127:TWL156 UGH127:UGH156 UQD127:UQD156 UZZ127:UZZ156 VJV127:VJV156 VTR127:VTR156 WDN127:WDN156 WNJ127:WNJ156 WXF127:WXF156 AX65663:AX65692 KT65663:KT65692 UP65663:UP65692 AEL65663:AEL65692 AOH65663:AOH65692 AYD65663:AYD65692 BHZ65663:BHZ65692 BRV65663:BRV65692 CBR65663:CBR65692 CLN65663:CLN65692 CVJ65663:CVJ65692 DFF65663:DFF65692 DPB65663:DPB65692 DYX65663:DYX65692 EIT65663:EIT65692 ESP65663:ESP65692 FCL65663:FCL65692 FMH65663:FMH65692 FWD65663:FWD65692 GFZ65663:GFZ65692 GPV65663:GPV65692 GZR65663:GZR65692 HJN65663:HJN65692 HTJ65663:HTJ65692 IDF65663:IDF65692 INB65663:INB65692 IWX65663:IWX65692 JGT65663:JGT65692 JQP65663:JQP65692 KAL65663:KAL65692 KKH65663:KKH65692 KUD65663:KUD65692 LDZ65663:LDZ65692 LNV65663:LNV65692 LXR65663:LXR65692 MHN65663:MHN65692 MRJ65663:MRJ65692 NBF65663:NBF65692 NLB65663:NLB65692 NUX65663:NUX65692 OET65663:OET65692 OOP65663:OOP65692 OYL65663:OYL65692 PIH65663:PIH65692 PSD65663:PSD65692 QBZ65663:QBZ65692 QLV65663:QLV65692 QVR65663:QVR65692 RFN65663:RFN65692 RPJ65663:RPJ65692 RZF65663:RZF65692 SJB65663:SJB65692 SSX65663:SSX65692 TCT65663:TCT65692 TMP65663:TMP65692 TWL65663:TWL65692 UGH65663:UGH65692 UQD65663:UQD65692 UZZ65663:UZZ65692 VJV65663:VJV65692 VTR65663:VTR65692 WDN65663:WDN65692 WNJ65663:WNJ65692 WXF65663:WXF65692 AX131199:AX131228 KT131199:KT131228 UP131199:UP131228 AEL131199:AEL131228 AOH131199:AOH131228 AYD131199:AYD131228 BHZ131199:BHZ131228 BRV131199:BRV131228 CBR131199:CBR131228 CLN131199:CLN131228 CVJ131199:CVJ131228 DFF131199:DFF131228 DPB131199:DPB131228 DYX131199:DYX131228 EIT131199:EIT131228 ESP131199:ESP131228 FCL131199:FCL131228 FMH131199:FMH131228 FWD131199:FWD131228 GFZ131199:GFZ131228 GPV131199:GPV131228 GZR131199:GZR131228 HJN131199:HJN131228 HTJ131199:HTJ131228 IDF131199:IDF131228 INB131199:INB131228 IWX131199:IWX131228 JGT131199:JGT131228 JQP131199:JQP131228 KAL131199:KAL131228 KKH131199:KKH131228 KUD131199:KUD131228 LDZ131199:LDZ131228 LNV131199:LNV131228 LXR131199:LXR131228 MHN131199:MHN131228 MRJ131199:MRJ131228 NBF131199:NBF131228 NLB131199:NLB131228 NUX131199:NUX131228 OET131199:OET131228 OOP131199:OOP131228 OYL131199:OYL131228 PIH131199:PIH131228 PSD131199:PSD131228 QBZ131199:QBZ131228 QLV131199:QLV131228 QVR131199:QVR131228 RFN131199:RFN131228 RPJ131199:RPJ131228 RZF131199:RZF131228 SJB131199:SJB131228 SSX131199:SSX131228 TCT131199:TCT131228 TMP131199:TMP131228 TWL131199:TWL131228 UGH131199:UGH131228 UQD131199:UQD131228 UZZ131199:UZZ131228 VJV131199:VJV131228 VTR131199:VTR131228 WDN131199:WDN131228 WNJ131199:WNJ131228 WXF131199:WXF131228 AX196735:AX196764 KT196735:KT196764 UP196735:UP196764 AEL196735:AEL196764 AOH196735:AOH196764 AYD196735:AYD196764 BHZ196735:BHZ196764 BRV196735:BRV196764 CBR196735:CBR196764 CLN196735:CLN196764 CVJ196735:CVJ196764 DFF196735:DFF196764 DPB196735:DPB196764 DYX196735:DYX196764 EIT196735:EIT196764 ESP196735:ESP196764 FCL196735:FCL196764 FMH196735:FMH196764 FWD196735:FWD196764 GFZ196735:GFZ196764 GPV196735:GPV196764 GZR196735:GZR196764 HJN196735:HJN196764 HTJ196735:HTJ196764 IDF196735:IDF196764 INB196735:INB196764 IWX196735:IWX196764 JGT196735:JGT196764 JQP196735:JQP196764 KAL196735:KAL196764 KKH196735:KKH196764 KUD196735:KUD196764 LDZ196735:LDZ196764 LNV196735:LNV196764 LXR196735:LXR196764 MHN196735:MHN196764 MRJ196735:MRJ196764 NBF196735:NBF196764 NLB196735:NLB196764 NUX196735:NUX196764 OET196735:OET196764 OOP196735:OOP196764 OYL196735:OYL196764 PIH196735:PIH196764 PSD196735:PSD196764 QBZ196735:QBZ196764 QLV196735:QLV196764 QVR196735:QVR196764 RFN196735:RFN196764 RPJ196735:RPJ196764 RZF196735:RZF196764 SJB196735:SJB196764 SSX196735:SSX196764 TCT196735:TCT196764 TMP196735:TMP196764 TWL196735:TWL196764 UGH196735:UGH196764 UQD196735:UQD196764 UZZ196735:UZZ196764 VJV196735:VJV196764 VTR196735:VTR196764 WDN196735:WDN196764 WNJ196735:WNJ196764 WXF196735:WXF196764 AX262271:AX262300 KT262271:KT262300 UP262271:UP262300 AEL262271:AEL262300 AOH262271:AOH262300 AYD262271:AYD262300 BHZ262271:BHZ262300 BRV262271:BRV262300 CBR262271:CBR262300 CLN262271:CLN262300 CVJ262271:CVJ262300 DFF262271:DFF262300 DPB262271:DPB262300 DYX262271:DYX262300 EIT262271:EIT262300 ESP262271:ESP262300 FCL262271:FCL262300 FMH262271:FMH262300 FWD262271:FWD262300 GFZ262271:GFZ262300 GPV262271:GPV262300 GZR262271:GZR262300 HJN262271:HJN262300 HTJ262271:HTJ262300 IDF262271:IDF262300 INB262271:INB262300 IWX262271:IWX262300 JGT262271:JGT262300 JQP262271:JQP262300 KAL262271:KAL262300 KKH262271:KKH262300 KUD262271:KUD262300 LDZ262271:LDZ262300 LNV262271:LNV262300 LXR262271:LXR262300 MHN262271:MHN262300 MRJ262271:MRJ262300 NBF262271:NBF262300 NLB262271:NLB262300 NUX262271:NUX262300 OET262271:OET262300 OOP262271:OOP262300 OYL262271:OYL262300 PIH262271:PIH262300 PSD262271:PSD262300 QBZ262271:QBZ262300 QLV262271:QLV262300 QVR262271:QVR262300 RFN262271:RFN262300 RPJ262271:RPJ262300 RZF262271:RZF262300 SJB262271:SJB262300 SSX262271:SSX262300 TCT262271:TCT262300 TMP262271:TMP262300 TWL262271:TWL262300 UGH262271:UGH262300 UQD262271:UQD262300 UZZ262271:UZZ262300 VJV262271:VJV262300 VTR262271:VTR262300 WDN262271:WDN262300 WNJ262271:WNJ262300 WXF262271:WXF262300 AX327807:AX327836 KT327807:KT327836 UP327807:UP327836 AEL327807:AEL327836 AOH327807:AOH327836 AYD327807:AYD327836 BHZ327807:BHZ327836 BRV327807:BRV327836 CBR327807:CBR327836 CLN327807:CLN327836 CVJ327807:CVJ327836 DFF327807:DFF327836 DPB327807:DPB327836 DYX327807:DYX327836 EIT327807:EIT327836 ESP327807:ESP327836 FCL327807:FCL327836 FMH327807:FMH327836 FWD327807:FWD327836 GFZ327807:GFZ327836 GPV327807:GPV327836 GZR327807:GZR327836 HJN327807:HJN327836 HTJ327807:HTJ327836 IDF327807:IDF327836 INB327807:INB327836 IWX327807:IWX327836 JGT327807:JGT327836 JQP327807:JQP327836 KAL327807:KAL327836 KKH327807:KKH327836 KUD327807:KUD327836 LDZ327807:LDZ327836 LNV327807:LNV327836 LXR327807:LXR327836 MHN327807:MHN327836 MRJ327807:MRJ327836 NBF327807:NBF327836 NLB327807:NLB327836 NUX327807:NUX327836 OET327807:OET327836 OOP327807:OOP327836 OYL327807:OYL327836 PIH327807:PIH327836 PSD327807:PSD327836 QBZ327807:QBZ327836 QLV327807:QLV327836 QVR327807:QVR327836 RFN327807:RFN327836 RPJ327807:RPJ327836 RZF327807:RZF327836 SJB327807:SJB327836 SSX327807:SSX327836 TCT327807:TCT327836 TMP327807:TMP327836 TWL327807:TWL327836 UGH327807:UGH327836 UQD327807:UQD327836 UZZ327807:UZZ327836 VJV327807:VJV327836 VTR327807:VTR327836 WDN327807:WDN327836 WNJ327807:WNJ327836 WXF327807:WXF327836 AX393343:AX393372 KT393343:KT393372 UP393343:UP393372 AEL393343:AEL393372 AOH393343:AOH393372 AYD393343:AYD393372 BHZ393343:BHZ393372 BRV393343:BRV393372 CBR393343:CBR393372 CLN393343:CLN393372 CVJ393343:CVJ393372 DFF393343:DFF393372 DPB393343:DPB393372 DYX393343:DYX393372 EIT393343:EIT393372 ESP393343:ESP393372 FCL393343:FCL393372 FMH393343:FMH393372 FWD393343:FWD393372 GFZ393343:GFZ393372 GPV393343:GPV393372 GZR393343:GZR393372 HJN393343:HJN393372 HTJ393343:HTJ393372 IDF393343:IDF393372 INB393343:INB393372 IWX393343:IWX393372 JGT393343:JGT393372 JQP393343:JQP393372 KAL393343:KAL393372 KKH393343:KKH393372 KUD393343:KUD393372 LDZ393343:LDZ393372 LNV393343:LNV393372 LXR393343:LXR393372 MHN393343:MHN393372 MRJ393343:MRJ393372 NBF393343:NBF393372 NLB393343:NLB393372 NUX393343:NUX393372 OET393343:OET393372 OOP393343:OOP393372 OYL393343:OYL393372 PIH393343:PIH393372 PSD393343:PSD393372 QBZ393343:QBZ393372 QLV393343:QLV393372 QVR393343:QVR393372 RFN393343:RFN393372 RPJ393343:RPJ393372 RZF393343:RZF393372 SJB393343:SJB393372 SSX393343:SSX393372 TCT393343:TCT393372 TMP393343:TMP393372 TWL393343:TWL393372 UGH393343:UGH393372 UQD393343:UQD393372 UZZ393343:UZZ393372 VJV393343:VJV393372 VTR393343:VTR393372 WDN393343:WDN393372 WNJ393343:WNJ393372 WXF393343:WXF393372 AX458879:AX458908 KT458879:KT458908 UP458879:UP458908 AEL458879:AEL458908 AOH458879:AOH458908 AYD458879:AYD458908 BHZ458879:BHZ458908 BRV458879:BRV458908 CBR458879:CBR458908 CLN458879:CLN458908 CVJ458879:CVJ458908 DFF458879:DFF458908 DPB458879:DPB458908 DYX458879:DYX458908 EIT458879:EIT458908 ESP458879:ESP458908 FCL458879:FCL458908 FMH458879:FMH458908 FWD458879:FWD458908 GFZ458879:GFZ458908 GPV458879:GPV458908 GZR458879:GZR458908 HJN458879:HJN458908 HTJ458879:HTJ458908 IDF458879:IDF458908 INB458879:INB458908 IWX458879:IWX458908 JGT458879:JGT458908 JQP458879:JQP458908 KAL458879:KAL458908 KKH458879:KKH458908 KUD458879:KUD458908 LDZ458879:LDZ458908 LNV458879:LNV458908 LXR458879:LXR458908 MHN458879:MHN458908 MRJ458879:MRJ458908 NBF458879:NBF458908 NLB458879:NLB458908 NUX458879:NUX458908 OET458879:OET458908 OOP458879:OOP458908 OYL458879:OYL458908 PIH458879:PIH458908 PSD458879:PSD458908 QBZ458879:QBZ458908 QLV458879:QLV458908 QVR458879:QVR458908 RFN458879:RFN458908 RPJ458879:RPJ458908 RZF458879:RZF458908 SJB458879:SJB458908 SSX458879:SSX458908 TCT458879:TCT458908 TMP458879:TMP458908 TWL458879:TWL458908 UGH458879:UGH458908 UQD458879:UQD458908 UZZ458879:UZZ458908 VJV458879:VJV458908 VTR458879:VTR458908 WDN458879:WDN458908 WNJ458879:WNJ458908 WXF458879:WXF458908 AX524415:AX524444 KT524415:KT524444 UP524415:UP524444 AEL524415:AEL524444 AOH524415:AOH524444 AYD524415:AYD524444 BHZ524415:BHZ524444 BRV524415:BRV524444 CBR524415:CBR524444 CLN524415:CLN524444 CVJ524415:CVJ524444 DFF524415:DFF524444 DPB524415:DPB524444 DYX524415:DYX524444 EIT524415:EIT524444 ESP524415:ESP524444 FCL524415:FCL524444 FMH524415:FMH524444 FWD524415:FWD524444 GFZ524415:GFZ524444 GPV524415:GPV524444 GZR524415:GZR524444 HJN524415:HJN524444 HTJ524415:HTJ524444 IDF524415:IDF524444 INB524415:INB524444 IWX524415:IWX524444 JGT524415:JGT524444 JQP524415:JQP524444 KAL524415:KAL524444 KKH524415:KKH524444 KUD524415:KUD524444 LDZ524415:LDZ524444 LNV524415:LNV524444 LXR524415:LXR524444 MHN524415:MHN524444 MRJ524415:MRJ524444 NBF524415:NBF524444 NLB524415:NLB524444 NUX524415:NUX524444 OET524415:OET524444 OOP524415:OOP524444 OYL524415:OYL524444 PIH524415:PIH524444 PSD524415:PSD524444 QBZ524415:QBZ524444 QLV524415:QLV524444 QVR524415:QVR524444 RFN524415:RFN524444 RPJ524415:RPJ524444 RZF524415:RZF524444 SJB524415:SJB524444 SSX524415:SSX524444 TCT524415:TCT524444 TMP524415:TMP524444 TWL524415:TWL524444 UGH524415:UGH524444 UQD524415:UQD524444 UZZ524415:UZZ524444 VJV524415:VJV524444 VTR524415:VTR524444 WDN524415:WDN524444 WNJ524415:WNJ524444 WXF524415:WXF524444 AX589951:AX589980 KT589951:KT589980 UP589951:UP589980 AEL589951:AEL589980 AOH589951:AOH589980 AYD589951:AYD589980 BHZ589951:BHZ589980 BRV589951:BRV589980 CBR589951:CBR589980 CLN589951:CLN589980 CVJ589951:CVJ589980 DFF589951:DFF589980 DPB589951:DPB589980 DYX589951:DYX589980 EIT589951:EIT589980 ESP589951:ESP589980 FCL589951:FCL589980 FMH589951:FMH589980 FWD589951:FWD589980 GFZ589951:GFZ589980 GPV589951:GPV589980 GZR589951:GZR589980 HJN589951:HJN589980 HTJ589951:HTJ589980 IDF589951:IDF589980 INB589951:INB589980 IWX589951:IWX589980 JGT589951:JGT589980 JQP589951:JQP589980 KAL589951:KAL589980 KKH589951:KKH589980 KUD589951:KUD589980 LDZ589951:LDZ589980 LNV589951:LNV589980 LXR589951:LXR589980 MHN589951:MHN589980 MRJ589951:MRJ589980 NBF589951:NBF589980 NLB589951:NLB589980 NUX589951:NUX589980 OET589951:OET589980 OOP589951:OOP589980 OYL589951:OYL589980 PIH589951:PIH589980 PSD589951:PSD589980 QBZ589951:QBZ589980 QLV589951:QLV589980 QVR589951:QVR589980 RFN589951:RFN589980 RPJ589951:RPJ589980 RZF589951:RZF589980 SJB589951:SJB589980 SSX589951:SSX589980 TCT589951:TCT589980 TMP589951:TMP589980 TWL589951:TWL589980 UGH589951:UGH589980 UQD589951:UQD589980 UZZ589951:UZZ589980 VJV589951:VJV589980 VTR589951:VTR589980 WDN589951:WDN589980 WNJ589951:WNJ589980 WXF589951:WXF589980 AX655487:AX655516 KT655487:KT655516 UP655487:UP655516 AEL655487:AEL655516 AOH655487:AOH655516 AYD655487:AYD655516 BHZ655487:BHZ655516 BRV655487:BRV655516 CBR655487:CBR655516 CLN655487:CLN655516 CVJ655487:CVJ655516 DFF655487:DFF655516 DPB655487:DPB655516 DYX655487:DYX655516 EIT655487:EIT655516 ESP655487:ESP655516 FCL655487:FCL655516 FMH655487:FMH655516 FWD655487:FWD655516 GFZ655487:GFZ655516 GPV655487:GPV655516 GZR655487:GZR655516 HJN655487:HJN655516 HTJ655487:HTJ655516 IDF655487:IDF655516 INB655487:INB655516 IWX655487:IWX655516 JGT655487:JGT655516 JQP655487:JQP655516 KAL655487:KAL655516 KKH655487:KKH655516 KUD655487:KUD655516 LDZ655487:LDZ655516 LNV655487:LNV655516 LXR655487:LXR655516 MHN655487:MHN655516 MRJ655487:MRJ655516 NBF655487:NBF655516 NLB655487:NLB655516 NUX655487:NUX655516 OET655487:OET655516 OOP655487:OOP655516 OYL655487:OYL655516 PIH655487:PIH655516 PSD655487:PSD655516 QBZ655487:QBZ655516 QLV655487:QLV655516 QVR655487:QVR655516 RFN655487:RFN655516 RPJ655487:RPJ655516 RZF655487:RZF655516 SJB655487:SJB655516 SSX655487:SSX655516 TCT655487:TCT655516 TMP655487:TMP655516 TWL655487:TWL655516 UGH655487:UGH655516 UQD655487:UQD655516 UZZ655487:UZZ655516 VJV655487:VJV655516 VTR655487:VTR655516 WDN655487:WDN655516 WNJ655487:WNJ655516 WXF655487:WXF655516 AX721023:AX721052 KT721023:KT721052 UP721023:UP721052 AEL721023:AEL721052 AOH721023:AOH721052 AYD721023:AYD721052 BHZ721023:BHZ721052 BRV721023:BRV721052 CBR721023:CBR721052 CLN721023:CLN721052 CVJ721023:CVJ721052 DFF721023:DFF721052 DPB721023:DPB721052 DYX721023:DYX721052 EIT721023:EIT721052 ESP721023:ESP721052 FCL721023:FCL721052 FMH721023:FMH721052 FWD721023:FWD721052 GFZ721023:GFZ721052 GPV721023:GPV721052 GZR721023:GZR721052 HJN721023:HJN721052 HTJ721023:HTJ721052 IDF721023:IDF721052 INB721023:INB721052 IWX721023:IWX721052 JGT721023:JGT721052 JQP721023:JQP721052 KAL721023:KAL721052 KKH721023:KKH721052 KUD721023:KUD721052 LDZ721023:LDZ721052 LNV721023:LNV721052 LXR721023:LXR721052 MHN721023:MHN721052 MRJ721023:MRJ721052 NBF721023:NBF721052 NLB721023:NLB721052 NUX721023:NUX721052 OET721023:OET721052 OOP721023:OOP721052 OYL721023:OYL721052 PIH721023:PIH721052 PSD721023:PSD721052 QBZ721023:QBZ721052 QLV721023:QLV721052 QVR721023:QVR721052 RFN721023:RFN721052 RPJ721023:RPJ721052 RZF721023:RZF721052 SJB721023:SJB721052 SSX721023:SSX721052 TCT721023:TCT721052 TMP721023:TMP721052 TWL721023:TWL721052 UGH721023:UGH721052 UQD721023:UQD721052 UZZ721023:UZZ721052 VJV721023:VJV721052 VTR721023:VTR721052 WDN721023:WDN721052 WNJ721023:WNJ721052 WXF721023:WXF721052 AX786559:AX786588 KT786559:KT786588 UP786559:UP786588 AEL786559:AEL786588 AOH786559:AOH786588 AYD786559:AYD786588 BHZ786559:BHZ786588 BRV786559:BRV786588 CBR786559:CBR786588 CLN786559:CLN786588 CVJ786559:CVJ786588 DFF786559:DFF786588 DPB786559:DPB786588 DYX786559:DYX786588 EIT786559:EIT786588 ESP786559:ESP786588 FCL786559:FCL786588 FMH786559:FMH786588 FWD786559:FWD786588 GFZ786559:GFZ786588 GPV786559:GPV786588 GZR786559:GZR786588 HJN786559:HJN786588 HTJ786559:HTJ786588 IDF786559:IDF786588 INB786559:INB786588 IWX786559:IWX786588 JGT786559:JGT786588 JQP786559:JQP786588 KAL786559:KAL786588 KKH786559:KKH786588 KUD786559:KUD786588 LDZ786559:LDZ786588 LNV786559:LNV786588 LXR786559:LXR786588 MHN786559:MHN786588 MRJ786559:MRJ786588 NBF786559:NBF786588 NLB786559:NLB786588 NUX786559:NUX786588 OET786559:OET786588 OOP786559:OOP786588 OYL786559:OYL786588 PIH786559:PIH786588 PSD786559:PSD786588 QBZ786559:QBZ786588 QLV786559:QLV786588 QVR786559:QVR786588 RFN786559:RFN786588 RPJ786559:RPJ786588 RZF786559:RZF786588 SJB786559:SJB786588 SSX786559:SSX786588 TCT786559:TCT786588 TMP786559:TMP786588 TWL786559:TWL786588 UGH786559:UGH786588 UQD786559:UQD786588 UZZ786559:UZZ786588 VJV786559:VJV786588 VTR786559:VTR786588 WDN786559:WDN786588 WNJ786559:WNJ786588 WXF786559:WXF786588 AX852095:AX852124 KT852095:KT852124 UP852095:UP852124 AEL852095:AEL852124 AOH852095:AOH852124 AYD852095:AYD852124 BHZ852095:BHZ852124 BRV852095:BRV852124 CBR852095:CBR852124 CLN852095:CLN852124 CVJ852095:CVJ852124 DFF852095:DFF852124 DPB852095:DPB852124 DYX852095:DYX852124 EIT852095:EIT852124 ESP852095:ESP852124 FCL852095:FCL852124 FMH852095:FMH852124 FWD852095:FWD852124 GFZ852095:GFZ852124 GPV852095:GPV852124 GZR852095:GZR852124 HJN852095:HJN852124 HTJ852095:HTJ852124 IDF852095:IDF852124 INB852095:INB852124 IWX852095:IWX852124 JGT852095:JGT852124 JQP852095:JQP852124 KAL852095:KAL852124 KKH852095:KKH852124 KUD852095:KUD852124 LDZ852095:LDZ852124 LNV852095:LNV852124 LXR852095:LXR852124 MHN852095:MHN852124 MRJ852095:MRJ852124 NBF852095:NBF852124 NLB852095:NLB852124 NUX852095:NUX852124 OET852095:OET852124 OOP852095:OOP852124 OYL852095:OYL852124 PIH852095:PIH852124 PSD852095:PSD852124 QBZ852095:QBZ852124 QLV852095:QLV852124 QVR852095:QVR852124 RFN852095:RFN852124 RPJ852095:RPJ852124 RZF852095:RZF852124 SJB852095:SJB852124 SSX852095:SSX852124 TCT852095:TCT852124 TMP852095:TMP852124 TWL852095:TWL852124 UGH852095:UGH852124 UQD852095:UQD852124 UZZ852095:UZZ852124 VJV852095:VJV852124 VTR852095:VTR852124 WDN852095:WDN852124 WNJ852095:WNJ852124 WXF852095:WXF852124 AX917631:AX917660 KT917631:KT917660 UP917631:UP917660 AEL917631:AEL917660 AOH917631:AOH917660 AYD917631:AYD917660 BHZ917631:BHZ917660 BRV917631:BRV917660 CBR917631:CBR917660 CLN917631:CLN917660 CVJ917631:CVJ917660 DFF917631:DFF917660 DPB917631:DPB917660 DYX917631:DYX917660 EIT917631:EIT917660 ESP917631:ESP917660 FCL917631:FCL917660 FMH917631:FMH917660 FWD917631:FWD917660 GFZ917631:GFZ917660 GPV917631:GPV917660 GZR917631:GZR917660 HJN917631:HJN917660 HTJ917631:HTJ917660 IDF917631:IDF917660 INB917631:INB917660 IWX917631:IWX917660 JGT917631:JGT917660 JQP917631:JQP917660 KAL917631:KAL917660 KKH917631:KKH917660 KUD917631:KUD917660 LDZ917631:LDZ917660 LNV917631:LNV917660 LXR917631:LXR917660 MHN917631:MHN917660 MRJ917631:MRJ917660 NBF917631:NBF917660 NLB917631:NLB917660 NUX917631:NUX917660 OET917631:OET917660 OOP917631:OOP917660 OYL917631:OYL917660 PIH917631:PIH917660 PSD917631:PSD917660 QBZ917631:QBZ917660 QLV917631:QLV917660 QVR917631:QVR917660 RFN917631:RFN917660 RPJ917631:RPJ917660 RZF917631:RZF917660 SJB917631:SJB917660 SSX917631:SSX917660 TCT917631:TCT917660 TMP917631:TMP917660 TWL917631:TWL917660 UGH917631:UGH917660 UQD917631:UQD917660 UZZ917631:UZZ917660 VJV917631:VJV917660 VTR917631:VTR917660 WDN917631:WDN917660 WNJ917631:WNJ917660 WXF917631:WXF917660 AX983167:AX983196 KT983167:KT983196 UP983167:UP983196 AEL983167:AEL983196 AOH983167:AOH983196 AYD983167:AYD983196 BHZ983167:BHZ983196 BRV983167:BRV983196 CBR983167:CBR983196 CLN983167:CLN983196 CVJ983167:CVJ983196 DFF983167:DFF983196 DPB983167:DPB983196 DYX983167:DYX983196 EIT983167:EIT983196 ESP983167:ESP983196 FCL983167:FCL983196 FMH983167:FMH983196 FWD983167:FWD983196 GFZ983167:GFZ983196 GPV983167:GPV983196 GZR983167:GZR983196 HJN983167:HJN983196 HTJ983167:HTJ983196 IDF983167:IDF983196 INB983167:INB983196 IWX983167:IWX983196 JGT983167:JGT983196 JQP983167:JQP983196 KAL983167:KAL983196 KKH983167:KKH983196 KUD983167:KUD983196 LDZ983167:LDZ983196 LNV983167:LNV983196 LXR983167:LXR983196 MHN983167:MHN983196 MRJ983167:MRJ983196 NBF983167:NBF983196 NLB983167:NLB983196 NUX983167:NUX983196 OET983167:OET983196 OOP983167:OOP983196 OYL983167:OYL983196 PIH983167:PIH983196 PSD983167:PSD983196 QBZ983167:QBZ983196 QLV983167:QLV983196 QVR983167:QVR983196 RFN983167:RFN983196 RPJ983167:RPJ983196 RZF983167:RZF983196 SJB983167:SJB983196 SSX983167:SSX983196 TCT983167:TCT983196 TMP983167:TMP983196 TWL983167:TWL983196 UGH983167:UGH983196 UQD983167:UQD983196 UZZ983167:UZZ983196 VJV983167:VJV983196 VTR983167:VTR983196 WDN983167:WDN983196 WNJ983167:WNJ983196 WXF983167:WXF983196 AQ127:AQ156 KM127:KM156 UI127:UI156 AEE127:AEE156 AOA127:AOA156 AXW127:AXW156 BHS127:BHS156 BRO127:BRO156 CBK127:CBK156 CLG127:CLG156 CVC127:CVC156 DEY127:DEY156 DOU127:DOU156 DYQ127:DYQ156 EIM127:EIM156 ESI127:ESI156 FCE127:FCE156 FMA127:FMA156 FVW127:FVW156 GFS127:GFS156 GPO127:GPO156 GZK127:GZK156 HJG127:HJG156 HTC127:HTC156 ICY127:ICY156 IMU127:IMU156 IWQ127:IWQ156 JGM127:JGM156 JQI127:JQI156 KAE127:KAE156 KKA127:KKA156 KTW127:KTW156 LDS127:LDS156 LNO127:LNO156 LXK127:LXK156 MHG127:MHG156 MRC127:MRC156 NAY127:NAY156 NKU127:NKU156 NUQ127:NUQ156 OEM127:OEM156 OOI127:OOI156 OYE127:OYE156 PIA127:PIA156 PRW127:PRW156 QBS127:QBS156 QLO127:QLO156 QVK127:QVK156 RFG127:RFG156 RPC127:RPC156 RYY127:RYY156 SIU127:SIU156 SSQ127:SSQ156 TCM127:TCM156 TMI127:TMI156 TWE127:TWE156 UGA127:UGA156 UPW127:UPW156 UZS127:UZS156 VJO127:VJO156 VTK127:VTK156 WDG127:WDG156 WNC127:WNC156 WWY127:WWY156 AQ65663:AQ65692 KM65663:KM65692 UI65663:UI65692 AEE65663:AEE65692 AOA65663:AOA65692 AXW65663:AXW65692 BHS65663:BHS65692 BRO65663:BRO65692 CBK65663:CBK65692 CLG65663:CLG65692 CVC65663:CVC65692 DEY65663:DEY65692 DOU65663:DOU65692 DYQ65663:DYQ65692 EIM65663:EIM65692 ESI65663:ESI65692 FCE65663:FCE65692 FMA65663:FMA65692 FVW65663:FVW65692 GFS65663:GFS65692 GPO65663:GPO65692 GZK65663:GZK65692 HJG65663:HJG65692 HTC65663:HTC65692 ICY65663:ICY65692 IMU65663:IMU65692 IWQ65663:IWQ65692 JGM65663:JGM65692 JQI65663:JQI65692 KAE65663:KAE65692 KKA65663:KKA65692 KTW65663:KTW65692 LDS65663:LDS65692 LNO65663:LNO65692 LXK65663:LXK65692 MHG65663:MHG65692 MRC65663:MRC65692 NAY65663:NAY65692 NKU65663:NKU65692 NUQ65663:NUQ65692 OEM65663:OEM65692 OOI65663:OOI65692 OYE65663:OYE65692 PIA65663:PIA65692 PRW65663:PRW65692 QBS65663:QBS65692 QLO65663:QLO65692 QVK65663:QVK65692 RFG65663:RFG65692 RPC65663:RPC65692 RYY65663:RYY65692 SIU65663:SIU65692 SSQ65663:SSQ65692 TCM65663:TCM65692 TMI65663:TMI65692 TWE65663:TWE65692 UGA65663:UGA65692 UPW65663:UPW65692 UZS65663:UZS65692 VJO65663:VJO65692 VTK65663:VTK65692 WDG65663:WDG65692 WNC65663:WNC65692 WWY65663:WWY65692 AQ131199:AQ131228 KM131199:KM131228 UI131199:UI131228 AEE131199:AEE131228 AOA131199:AOA131228 AXW131199:AXW131228 BHS131199:BHS131228 BRO131199:BRO131228 CBK131199:CBK131228 CLG131199:CLG131228 CVC131199:CVC131228 DEY131199:DEY131228 DOU131199:DOU131228 DYQ131199:DYQ131228 EIM131199:EIM131228 ESI131199:ESI131228 FCE131199:FCE131228 FMA131199:FMA131228 FVW131199:FVW131228 GFS131199:GFS131228 GPO131199:GPO131228 GZK131199:GZK131228 HJG131199:HJG131228 HTC131199:HTC131228 ICY131199:ICY131228 IMU131199:IMU131228 IWQ131199:IWQ131228 JGM131199:JGM131228 JQI131199:JQI131228 KAE131199:KAE131228 KKA131199:KKA131228 KTW131199:KTW131228 LDS131199:LDS131228 LNO131199:LNO131228 LXK131199:LXK131228 MHG131199:MHG131228 MRC131199:MRC131228 NAY131199:NAY131228 NKU131199:NKU131228 NUQ131199:NUQ131228 OEM131199:OEM131228 OOI131199:OOI131228 OYE131199:OYE131228 PIA131199:PIA131228 PRW131199:PRW131228 QBS131199:QBS131228 QLO131199:QLO131228 QVK131199:QVK131228 RFG131199:RFG131228 RPC131199:RPC131228 RYY131199:RYY131228 SIU131199:SIU131228 SSQ131199:SSQ131228 TCM131199:TCM131228 TMI131199:TMI131228 TWE131199:TWE131228 UGA131199:UGA131228 UPW131199:UPW131228 UZS131199:UZS131228 VJO131199:VJO131228 VTK131199:VTK131228 WDG131199:WDG131228 WNC131199:WNC131228 WWY131199:WWY131228 AQ196735:AQ196764 KM196735:KM196764 UI196735:UI196764 AEE196735:AEE196764 AOA196735:AOA196764 AXW196735:AXW196764 BHS196735:BHS196764 BRO196735:BRO196764 CBK196735:CBK196764 CLG196735:CLG196764 CVC196735:CVC196764 DEY196735:DEY196764 DOU196735:DOU196764 DYQ196735:DYQ196764 EIM196735:EIM196764 ESI196735:ESI196764 FCE196735:FCE196764 FMA196735:FMA196764 FVW196735:FVW196764 GFS196735:GFS196764 GPO196735:GPO196764 GZK196735:GZK196764 HJG196735:HJG196764 HTC196735:HTC196764 ICY196735:ICY196764 IMU196735:IMU196764 IWQ196735:IWQ196764 JGM196735:JGM196764 JQI196735:JQI196764 KAE196735:KAE196764 KKA196735:KKA196764 KTW196735:KTW196764 LDS196735:LDS196764 LNO196735:LNO196764 LXK196735:LXK196764 MHG196735:MHG196764 MRC196735:MRC196764 NAY196735:NAY196764 NKU196735:NKU196764 NUQ196735:NUQ196764 OEM196735:OEM196764 OOI196735:OOI196764 OYE196735:OYE196764 PIA196735:PIA196764 PRW196735:PRW196764 QBS196735:QBS196764 QLO196735:QLO196764 QVK196735:QVK196764 RFG196735:RFG196764 RPC196735:RPC196764 RYY196735:RYY196764 SIU196735:SIU196764 SSQ196735:SSQ196764 TCM196735:TCM196764 TMI196735:TMI196764 TWE196735:TWE196764 UGA196735:UGA196764 UPW196735:UPW196764 UZS196735:UZS196764 VJO196735:VJO196764 VTK196735:VTK196764 WDG196735:WDG196764 WNC196735:WNC196764 WWY196735:WWY196764 AQ262271:AQ262300 KM262271:KM262300 UI262271:UI262300 AEE262271:AEE262300 AOA262271:AOA262300 AXW262271:AXW262300 BHS262271:BHS262300 BRO262271:BRO262300 CBK262271:CBK262300 CLG262271:CLG262300 CVC262271:CVC262300 DEY262271:DEY262300 DOU262271:DOU262300 DYQ262271:DYQ262300 EIM262271:EIM262300 ESI262271:ESI262300 FCE262271:FCE262300 FMA262271:FMA262300 FVW262271:FVW262300 GFS262271:GFS262300 GPO262271:GPO262300 GZK262271:GZK262300 HJG262271:HJG262300 HTC262271:HTC262300 ICY262271:ICY262300 IMU262271:IMU262300 IWQ262271:IWQ262300 JGM262271:JGM262300 JQI262271:JQI262300 KAE262271:KAE262300 KKA262271:KKA262300 KTW262271:KTW262300 LDS262271:LDS262300 LNO262271:LNO262300 LXK262271:LXK262300 MHG262271:MHG262300 MRC262271:MRC262300 NAY262271:NAY262300 NKU262271:NKU262300 NUQ262271:NUQ262300 OEM262271:OEM262300 OOI262271:OOI262300 OYE262271:OYE262300 PIA262271:PIA262300 PRW262271:PRW262300 QBS262271:QBS262300 QLO262271:QLO262300 QVK262271:QVK262300 RFG262271:RFG262300 RPC262271:RPC262300 RYY262271:RYY262300 SIU262271:SIU262300 SSQ262271:SSQ262300 TCM262271:TCM262300 TMI262271:TMI262300 TWE262271:TWE262300 UGA262271:UGA262300 UPW262271:UPW262300 UZS262271:UZS262300 VJO262271:VJO262300 VTK262271:VTK262300 WDG262271:WDG262300 WNC262271:WNC262300 WWY262271:WWY262300 AQ327807:AQ327836 KM327807:KM327836 UI327807:UI327836 AEE327807:AEE327836 AOA327807:AOA327836 AXW327807:AXW327836 BHS327807:BHS327836 BRO327807:BRO327836 CBK327807:CBK327836 CLG327807:CLG327836 CVC327807:CVC327836 DEY327807:DEY327836 DOU327807:DOU327836 DYQ327807:DYQ327836 EIM327807:EIM327836 ESI327807:ESI327836 FCE327807:FCE327836 FMA327807:FMA327836 FVW327807:FVW327836 GFS327807:GFS327836 GPO327807:GPO327836 GZK327807:GZK327836 HJG327807:HJG327836 HTC327807:HTC327836 ICY327807:ICY327836 IMU327807:IMU327836 IWQ327807:IWQ327836 JGM327807:JGM327836 JQI327807:JQI327836 KAE327807:KAE327836 KKA327807:KKA327836 KTW327807:KTW327836 LDS327807:LDS327836 LNO327807:LNO327836 LXK327807:LXK327836 MHG327807:MHG327836 MRC327807:MRC327836 NAY327807:NAY327836 NKU327807:NKU327836 NUQ327807:NUQ327836 OEM327807:OEM327836 OOI327807:OOI327836 OYE327807:OYE327836 PIA327807:PIA327836 PRW327807:PRW327836 QBS327807:QBS327836 QLO327807:QLO327836 QVK327807:QVK327836 RFG327807:RFG327836 RPC327807:RPC327836 RYY327807:RYY327836 SIU327807:SIU327836 SSQ327807:SSQ327836 TCM327807:TCM327836 TMI327807:TMI327836 TWE327807:TWE327836 UGA327807:UGA327836 UPW327807:UPW327836 UZS327807:UZS327836 VJO327807:VJO327836 VTK327807:VTK327836 WDG327807:WDG327836 WNC327807:WNC327836 WWY327807:WWY327836 AQ393343:AQ393372 KM393343:KM393372 UI393343:UI393372 AEE393343:AEE393372 AOA393343:AOA393372 AXW393343:AXW393372 BHS393343:BHS393372 BRO393343:BRO393372 CBK393343:CBK393372 CLG393343:CLG393372 CVC393343:CVC393372 DEY393343:DEY393372 DOU393343:DOU393372 DYQ393343:DYQ393372 EIM393343:EIM393372 ESI393343:ESI393372 FCE393343:FCE393372 FMA393343:FMA393372 FVW393343:FVW393372 GFS393343:GFS393372 GPO393343:GPO393372 GZK393343:GZK393372 HJG393343:HJG393372 HTC393343:HTC393372 ICY393343:ICY393372 IMU393343:IMU393372 IWQ393343:IWQ393372 JGM393343:JGM393372 JQI393343:JQI393372 KAE393343:KAE393372 KKA393343:KKA393372 KTW393343:KTW393372 LDS393343:LDS393372 LNO393343:LNO393372 LXK393343:LXK393372 MHG393343:MHG393372 MRC393343:MRC393372 NAY393343:NAY393372 NKU393343:NKU393372 NUQ393343:NUQ393372 OEM393343:OEM393372 OOI393343:OOI393372 OYE393343:OYE393372 PIA393343:PIA393372 PRW393343:PRW393372 QBS393343:QBS393372 QLO393343:QLO393372 QVK393343:QVK393372 RFG393343:RFG393372 RPC393343:RPC393372 RYY393343:RYY393372 SIU393343:SIU393372 SSQ393343:SSQ393372 TCM393343:TCM393372 TMI393343:TMI393372 TWE393343:TWE393372 UGA393343:UGA393372 UPW393343:UPW393372 UZS393343:UZS393372 VJO393343:VJO393372 VTK393343:VTK393372 WDG393343:WDG393372 WNC393343:WNC393372 WWY393343:WWY393372 AQ458879:AQ458908 KM458879:KM458908 UI458879:UI458908 AEE458879:AEE458908 AOA458879:AOA458908 AXW458879:AXW458908 BHS458879:BHS458908 BRO458879:BRO458908 CBK458879:CBK458908 CLG458879:CLG458908 CVC458879:CVC458908 DEY458879:DEY458908 DOU458879:DOU458908 DYQ458879:DYQ458908 EIM458879:EIM458908 ESI458879:ESI458908 FCE458879:FCE458908 FMA458879:FMA458908 FVW458879:FVW458908 GFS458879:GFS458908 GPO458879:GPO458908 GZK458879:GZK458908 HJG458879:HJG458908 HTC458879:HTC458908 ICY458879:ICY458908 IMU458879:IMU458908 IWQ458879:IWQ458908 JGM458879:JGM458908 JQI458879:JQI458908 KAE458879:KAE458908 KKA458879:KKA458908 KTW458879:KTW458908 LDS458879:LDS458908 LNO458879:LNO458908 LXK458879:LXK458908 MHG458879:MHG458908 MRC458879:MRC458908 NAY458879:NAY458908 NKU458879:NKU458908 NUQ458879:NUQ458908 OEM458879:OEM458908 OOI458879:OOI458908 OYE458879:OYE458908 PIA458879:PIA458908 PRW458879:PRW458908 QBS458879:QBS458908 QLO458879:QLO458908 QVK458879:QVK458908 RFG458879:RFG458908 RPC458879:RPC458908 RYY458879:RYY458908 SIU458879:SIU458908 SSQ458879:SSQ458908 TCM458879:TCM458908 TMI458879:TMI458908 TWE458879:TWE458908 UGA458879:UGA458908 UPW458879:UPW458908 UZS458879:UZS458908 VJO458879:VJO458908 VTK458879:VTK458908 WDG458879:WDG458908 WNC458879:WNC458908 WWY458879:WWY458908 AQ524415:AQ524444 KM524415:KM524444 UI524415:UI524444 AEE524415:AEE524444 AOA524415:AOA524444 AXW524415:AXW524444 BHS524415:BHS524444 BRO524415:BRO524444 CBK524415:CBK524444 CLG524415:CLG524444 CVC524415:CVC524444 DEY524415:DEY524444 DOU524415:DOU524444 DYQ524415:DYQ524444 EIM524415:EIM524444 ESI524415:ESI524444 FCE524415:FCE524444 FMA524415:FMA524444 FVW524415:FVW524444 GFS524415:GFS524444 GPO524415:GPO524444 GZK524415:GZK524444 HJG524415:HJG524444 HTC524415:HTC524444 ICY524415:ICY524444 IMU524415:IMU524444 IWQ524415:IWQ524444 JGM524415:JGM524444 JQI524415:JQI524444 KAE524415:KAE524444 KKA524415:KKA524444 KTW524415:KTW524444 LDS524415:LDS524444 LNO524415:LNO524444 LXK524415:LXK524444 MHG524415:MHG524444 MRC524415:MRC524444 NAY524415:NAY524444 NKU524415:NKU524444 NUQ524415:NUQ524444 OEM524415:OEM524444 OOI524415:OOI524444 OYE524415:OYE524444 PIA524415:PIA524444 PRW524415:PRW524444 QBS524415:QBS524444 QLO524415:QLO524444 QVK524415:QVK524444 RFG524415:RFG524444 RPC524415:RPC524444 RYY524415:RYY524444 SIU524415:SIU524444 SSQ524415:SSQ524444 TCM524415:TCM524444 TMI524415:TMI524444 TWE524415:TWE524444 UGA524415:UGA524444 UPW524415:UPW524444 UZS524415:UZS524444 VJO524415:VJO524444 VTK524415:VTK524444 WDG524415:WDG524444 WNC524415:WNC524444 WWY524415:WWY524444 AQ589951:AQ589980 KM589951:KM589980 UI589951:UI589980 AEE589951:AEE589980 AOA589951:AOA589980 AXW589951:AXW589980 BHS589951:BHS589980 BRO589951:BRO589980 CBK589951:CBK589980 CLG589951:CLG589980 CVC589951:CVC589980 DEY589951:DEY589980 DOU589951:DOU589980 DYQ589951:DYQ589980 EIM589951:EIM589980 ESI589951:ESI589980 FCE589951:FCE589980 FMA589951:FMA589980 FVW589951:FVW589980 GFS589951:GFS589980 GPO589951:GPO589980 GZK589951:GZK589980 HJG589951:HJG589980 HTC589951:HTC589980 ICY589951:ICY589980 IMU589951:IMU589980 IWQ589951:IWQ589980 JGM589951:JGM589980 JQI589951:JQI589980 KAE589951:KAE589980 KKA589951:KKA589980 KTW589951:KTW589980 LDS589951:LDS589980 LNO589951:LNO589980 LXK589951:LXK589980 MHG589951:MHG589980 MRC589951:MRC589980 NAY589951:NAY589980 NKU589951:NKU589980 NUQ589951:NUQ589980 OEM589951:OEM589980 OOI589951:OOI589980 OYE589951:OYE589980 PIA589951:PIA589980 PRW589951:PRW589980 QBS589951:QBS589980 QLO589951:QLO589980 QVK589951:QVK589980 RFG589951:RFG589980 RPC589951:RPC589980 RYY589951:RYY589980 SIU589951:SIU589980 SSQ589951:SSQ589980 TCM589951:TCM589980 TMI589951:TMI589980 TWE589951:TWE589980 UGA589951:UGA589980 UPW589951:UPW589980 UZS589951:UZS589980 VJO589951:VJO589980 VTK589951:VTK589980 WDG589951:WDG589980 WNC589951:WNC589980 WWY589951:WWY589980 AQ655487:AQ655516 KM655487:KM655516 UI655487:UI655516 AEE655487:AEE655516 AOA655487:AOA655516 AXW655487:AXW655516 BHS655487:BHS655516 BRO655487:BRO655516 CBK655487:CBK655516 CLG655487:CLG655516 CVC655487:CVC655516 DEY655487:DEY655516 DOU655487:DOU655516 DYQ655487:DYQ655516 EIM655487:EIM655516 ESI655487:ESI655516 FCE655487:FCE655516 FMA655487:FMA655516 FVW655487:FVW655516 GFS655487:GFS655516 GPO655487:GPO655516 GZK655487:GZK655516 HJG655487:HJG655516 HTC655487:HTC655516 ICY655487:ICY655516 IMU655487:IMU655516 IWQ655487:IWQ655516 JGM655487:JGM655516 JQI655487:JQI655516 KAE655487:KAE655516 KKA655487:KKA655516 KTW655487:KTW655516 LDS655487:LDS655516 LNO655487:LNO655516 LXK655487:LXK655516 MHG655487:MHG655516 MRC655487:MRC655516 NAY655487:NAY655516 NKU655487:NKU655516 NUQ655487:NUQ655516 OEM655487:OEM655516 OOI655487:OOI655516 OYE655487:OYE655516 PIA655487:PIA655516 PRW655487:PRW655516 QBS655487:QBS655516 QLO655487:QLO655516 QVK655487:QVK655516 RFG655487:RFG655516 RPC655487:RPC655516 RYY655487:RYY655516 SIU655487:SIU655516 SSQ655487:SSQ655516 TCM655487:TCM655516 TMI655487:TMI655516 TWE655487:TWE655516 UGA655487:UGA655516 UPW655487:UPW655516 UZS655487:UZS655516 VJO655487:VJO655516 VTK655487:VTK655516 WDG655487:WDG655516 WNC655487:WNC655516 WWY655487:WWY655516 AQ721023:AQ721052 KM721023:KM721052 UI721023:UI721052 AEE721023:AEE721052 AOA721023:AOA721052 AXW721023:AXW721052 BHS721023:BHS721052 BRO721023:BRO721052 CBK721023:CBK721052 CLG721023:CLG721052 CVC721023:CVC721052 DEY721023:DEY721052 DOU721023:DOU721052 DYQ721023:DYQ721052 EIM721023:EIM721052 ESI721023:ESI721052 FCE721023:FCE721052 FMA721023:FMA721052 FVW721023:FVW721052 GFS721023:GFS721052 GPO721023:GPO721052 GZK721023:GZK721052 HJG721023:HJG721052 HTC721023:HTC721052 ICY721023:ICY721052 IMU721023:IMU721052 IWQ721023:IWQ721052 JGM721023:JGM721052 JQI721023:JQI721052 KAE721023:KAE721052 KKA721023:KKA721052 KTW721023:KTW721052 LDS721023:LDS721052 LNO721023:LNO721052 LXK721023:LXK721052 MHG721023:MHG721052 MRC721023:MRC721052 NAY721023:NAY721052 NKU721023:NKU721052 NUQ721023:NUQ721052 OEM721023:OEM721052 OOI721023:OOI721052 OYE721023:OYE721052 PIA721023:PIA721052 PRW721023:PRW721052 QBS721023:QBS721052 QLO721023:QLO721052 QVK721023:QVK721052 RFG721023:RFG721052 RPC721023:RPC721052 RYY721023:RYY721052 SIU721023:SIU721052 SSQ721023:SSQ721052 TCM721023:TCM721052 TMI721023:TMI721052 TWE721023:TWE721052 UGA721023:UGA721052 UPW721023:UPW721052 UZS721023:UZS721052 VJO721023:VJO721052 VTK721023:VTK721052 WDG721023:WDG721052 WNC721023:WNC721052 WWY721023:WWY721052 AQ786559:AQ786588 KM786559:KM786588 UI786559:UI786588 AEE786559:AEE786588 AOA786559:AOA786588 AXW786559:AXW786588 BHS786559:BHS786588 BRO786559:BRO786588 CBK786559:CBK786588 CLG786559:CLG786588 CVC786559:CVC786588 DEY786559:DEY786588 DOU786559:DOU786588 DYQ786559:DYQ786588 EIM786559:EIM786588 ESI786559:ESI786588 FCE786559:FCE786588 FMA786559:FMA786588 FVW786559:FVW786588 GFS786559:GFS786588 GPO786559:GPO786588 GZK786559:GZK786588 HJG786559:HJG786588 HTC786559:HTC786588 ICY786559:ICY786588 IMU786559:IMU786588 IWQ786559:IWQ786588 JGM786559:JGM786588 JQI786559:JQI786588 KAE786559:KAE786588 KKA786559:KKA786588 KTW786559:KTW786588 LDS786559:LDS786588 LNO786559:LNO786588 LXK786559:LXK786588 MHG786559:MHG786588 MRC786559:MRC786588 NAY786559:NAY786588 NKU786559:NKU786588 NUQ786559:NUQ786588 OEM786559:OEM786588 OOI786559:OOI786588 OYE786559:OYE786588 PIA786559:PIA786588 PRW786559:PRW786588 QBS786559:QBS786588 QLO786559:QLO786588 QVK786559:QVK786588 RFG786559:RFG786588 RPC786559:RPC786588 RYY786559:RYY786588 SIU786559:SIU786588 SSQ786559:SSQ786588 TCM786559:TCM786588 TMI786559:TMI786588 TWE786559:TWE786588 UGA786559:UGA786588 UPW786559:UPW786588 UZS786559:UZS786588 VJO786559:VJO786588 VTK786559:VTK786588 WDG786559:WDG786588 WNC786559:WNC786588 WWY786559:WWY786588 AQ852095:AQ852124 KM852095:KM852124 UI852095:UI852124 AEE852095:AEE852124 AOA852095:AOA852124 AXW852095:AXW852124 BHS852095:BHS852124 BRO852095:BRO852124 CBK852095:CBK852124 CLG852095:CLG852124 CVC852095:CVC852124 DEY852095:DEY852124 DOU852095:DOU852124 DYQ852095:DYQ852124 EIM852095:EIM852124 ESI852095:ESI852124 FCE852095:FCE852124 FMA852095:FMA852124 FVW852095:FVW852124 GFS852095:GFS852124 GPO852095:GPO852124 GZK852095:GZK852124 HJG852095:HJG852124 HTC852095:HTC852124 ICY852095:ICY852124 IMU852095:IMU852124 IWQ852095:IWQ852124 JGM852095:JGM852124 JQI852095:JQI852124 KAE852095:KAE852124 KKA852095:KKA852124 KTW852095:KTW852124 LDS852095:LDS852124 LNO852095:LNO852124 LXK852095:LXK852124 MHG852095:MHG852124 MRC852095:MRC852124 NAY852095:NAY852124 NKU852095:NKU852124 NUQ852095:NUQ852124 OEM852095:OEM852124 OOI852095:OOI852124 OYE852095:OYE852124 PIA852095:PIA852124 PRW852095:PRW852124 QBS852095:QBS852124 QLO852095:QLO852124 QVK852095:QVK852124 RFG852095:RFG852124 RPC852095:RPC852124 RYY852095:RYY852124 SIU852095:SIU852124 SSQ852095:SSQ852124 TCM852095:TCM852124 TMI852095:TMI852124 TWE852095:TWE852124 UGA852095:UGA852124 UPW852095:UPW852124 UZS852095:UZS852124 VJO852095:VJO852124 VTK852095:VTK852124 WDG852095:WDG852124 WNC852095:WNC852124 WWY852095:WWY852124 AQ917631:AQ917660 KM917631:KM917660 UI917631:UI917660 AEE917631:AEE917660 AOA917631:AOA917660 AXW917631:AXW917660 BHS917631:BHS917660 BRO917631:BRO917660 CBK917631:CBK917660 CLG917631:CLG917660 CVC917631:CVC917660 DEY917631:DEY917660 DOU917631:DOU917660 DYQ917631:DYQ917660 EIM917631:EIM917660 ESI917631:ESI917660 FCE917631:FCE917660 FMA917631:FMA917660 FVW917631:FVW917660 GFS917631:GFS917660 GPO917631:GPO917660 GZK917631:GZK917660 HJG917631:HJG917660 HTC917631:HTC917660 ICY917631:ICY917660 IMU917631:IMU917660 IWQ917631:IWQ917660 JGM917631:JGM917660 JQI917631:JQI917660 KAE917631:KAE917660 KKA917631:KKA917660 KTW917631:KTW917660 LDS917631:LDS917660 LNO917631:LNO917660 LXK917631:LXK917660 MHG917631:MHG917660 MRC917631:MRC917660 NAY917631:NAY917660 NKU917631:NKU917660 NUQ917631:NUQ917660 OEM917631:OEM917660 OOI917631:OOI917660 OYE917631:OYE917660 PIA917631:PIA917660 PRW917631:PRW917660 QBS917631:QBS917660 QLO917631:QLO917660 QVK917631:QVK917660 RFG917631:RFG917660 RPC917631:RPC917660 RYY917631:RYY917660 SIU917631:SIU917660 SSQ917631:SSQ917660 TCM917631:TCM917660 TMI917631:TMI917660 TWE917631:TWE917660 UGA917631:UGA917660 UPW917631:UPW917660 UZS917631:UZS917660 VJO917631:VJO917660 VTK917631:VTK917660 WDG917631:WDG917660 WNC917631:WNC917660 WWY917631:WWY917660 AQ983167:AQ983196 KM983167:KM983196 UI983167:UI983196 AEE983167:AEE983196 AOA983167:AOA983196 AXW983167:AXW983196 BHS983167:BHS983196 BRO983167:BRO983196 CBK983167:CBK983196 CLG983167:CLG983196 CVC983167:CVC983196 DEY983167:DEY983196 DOU983167:DOU983196 DYQ983167:DYQ983196 EIM983167:EIM983196 ESI983167:ESI983196 FCE983167:FCE983196 FMA983167:FMA983196 FVW983167:FVW983196 GFS983167:GFS983196 GPO983167:GPO983196 GZK983167:GZK983196 HJG983167:HJG983196 HTC983167:HTC983196 ICY983167:ICY983196 IMU983167:IMU983196 IWQ983167:IWQ983196 JGM983167:JGM983196 JQI983167:JQI983196 KAE983167:KAE983196 KKA983167:KKA983196 KTW983167:KTW983196 LDS983167:LDS983196 LNO983167:LNO983196 LXK983167:LXK983196 MHG983167:MHG983196 MRC983167:MRC983196 NAY983167:NAY983196 NKU983167:NKU983196 NUQ983167:NUQ983196 OEM983167:OEM983196 OOI983167:OOI983196 OYE983167:OYE983196 PIA983167:PIA983196 PRW983167:PRW983196 QBS983167:QBS983196 QLO983167:QLO983196 QVK983167:QVK983196 RFG983167:RFG983196 RPC983167:RPC983196 RYY983167:RYY983196 SIU983167:SIU983196 SSQ983167:SSQ983196 TCM983167:TCM983196 TMI983167:TMI983196 TWE983167:TWE983196 UGA983167:UGA983196 UPW983167:UPW983196 UZS983167:UZS983196 VJO983167:VJO983196 VTK983167:VTK983196 WDG983167:WDG983196 WNC983167:WNC983196 WWY983167:WWY983196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92"/>
  <sheetViews>
    <sheetView tabSelected="1" zoomScaleNormal="100" workbookViewId="0">
      <pane xSplit="3" ySplit="6" topLeftCell="D69" activePane="bottomRight" state="frozen"/>
      <selection pane="topRight" activeCell="D1" sqref="D1"/>
      <selection pane="bottomLeft" activeCell="A7" sqref="A7"/>
      <selection pane="bottomRight" activeCell="A75" sqref="A75"/>
    </sheetView>
  </sheetViews>
  <sheetFormatPr defaultColWidth="8.85546875" defaultRowHeight="15" x14ac:dyDescent="0.25"/>
  <cols>
    <col min="1" max="1" width="5.28515625" style="217" customWidth="1"/>
    <col min="2" max="2" width="39.5703125" style="221" customWidth="1"/>
    <col min="3" max="3" width="17.140625" style="211" customWidth="1"/>
    <col min="4" max="4" width="8.85546875" style="222"/>
    <col min="5" max="5" width="8.85546875" style="211"/>
    <col min="6" max="78" width="4.7109375" style="211" customWidth="1"/>
    <col min="79" max="16384" width="8.85546875" style="211"/>
  </cols>
  <sheetData>
    <row r="1" spans="1:78" ht="15.75" x14ac:dyDescent="0.25">
      <c r="A1" s="211"/>
      <c r="B1" s="218" t="s">
        <v>7</v>
      </c>
      <c r="C1" s="212" t="s">
        <v>8</v>
      </c>
    </row>
    <row r="2" spans="1:78" ht="15.75" x14ac:dyDescent="0.25">
      <c r="A2" s="211"/>
      <c r="B2" s="218" t="s">
        <v>10</v>
      </c>
      <c r="C2" s="213">
        <v>44470</v>
      </c>
    </row>
    <row r="3" spans="1:78" x14ac:dyDescent="0.25">
      <c r="A3" s="211"/>
      <c r="B3" s="218" t="s">
        <v>11</v>
      </c>
      <c r="C3" s="214" t="s">
        <v>12</v>
      </c>
    </row>
    <row r="4" spans="1:78" ht="15.75" x14ac:dyDescent="0.25">
      <c r="A4" s="211"/>
      <c r="B4" s="218" t="s">
        <v>13</v>
      </c>
      <c r="C4" s="215">
        <v>7</v>
      </c>
    </row>
    <row r="5" spans="1:78" x14ac:dyDescent="0.25">
      <c r="A5" s="211"/>
      <c r="B5" s="219"/>
      <c r="D5" s="310"/>
      <c r="E5" s="311"/>
      <c r="F5" s="311"/>
    </row>
    <row r="6" spans="1:78" ht="38.25" x14ac:dyDescent="0.25">
      <c r="A6" s="209" t="s">
        <v>230</v>
      </c>
      <c r="B6" s="220" t="s">
        <v>27</v>
      </c>
      <c r="C6" s="209" t="s">
        <v>28</v>
      </c>
      <c r="D6" s="223" t="s">
        <v>155</v>
      </c>
      <c r="E6" s="210" t="s">
        <v>154</v>
      </c>
      <c r="F6" s="210" t="s">
        <v>156</v>
      </c>
      <c r="G6" s="210" t="s">
        <v>157</v>
      </c>
      <c r="H6" s="210" t="s">
        <v>158</v>
      </c>
      <c r="I6" s="210" t="s">
        <v>159</v>
      </c>
      <c r="J6" s="210" t="s">
        <v>160</v>
      </c>
      <c r="K6" s="210" t="s">
        <v>161</v>
      </c>
      <c r="L6" s="210" t="s">
        <v>162</v>
      </c>
      <c r="M6" s="210" t="s">
        <v>163</v>
      </c>
      <c r="N6" s="210" t="s">
        <v>164</v>
      </c>
      <c r="O6" s="210" t="s">
        <v>165</v>
      </c>
      <c r="P6" s="210" t="s">
        <v>166</v>
      </c>
      <c r="Q6" s="210" t="s">
        <v>167</v>
      </c>
      <c r="R6" s="210" t="s">
        <v>168</v>
      </c>
      <c r="S6" s="210" t="s">
        <v>169</v>
      </c>
      <c r="T6" s="210" t="s">
        <v>170</v>
      </c>
      <c r="U6" s="210" t="s">
        <v>171</v>
      </c>
      <c r="V6" s="210" t="s">
        <v>172</v>
      </c>
      <c r="W6" s="210" t="s">
        <v>173</v>
      </c>
      <c r="X6" s="210" t="s">
        <v>174</v>
      </c>
      <c r="Y6" s="210" t="s">
        <v>175</v>
      </c>
      <c r="Z6" s="210" t="s">
        <v>176</v>
      </c>
      <c r="AA6" s="210" t="s">
        <v>177</v>
      </c>
      <c r="AB6" s="210" t="s">
        <v>178</v>
      </c>
      <c r="AC6" s="210" t="s">
        <v>179</v>
      </c>
      <c r="AD6" s="210" t="s">
        <v>180</v>
      </c>
      <c r="AE6" s="210" t="s">
        <v>181</v>
      </c>
      <c r="AF6" s="210" t="s">
        <v>182</v>
      </c>
      <c r="AG6" s="210" t="s">
        <v>183</v>
      </c>
      <c r="AH6" s="210" t="s">
        <v>184</v>
      </c>
      <c r="AI6" s="210" t="s">
        <v>185</v>
      </c>
      <c r="AJ6" s="210" t="s">
        <v>186</v>
      </c>
      <c r="AK6" s="210" t="s">
        <v>187</v>
      </c>
      <c r="AL6" s="210" t="s">
        <v>188</v>
      </c>
      <c r="AM6" s="210" t="s">
        <v>189</v>
      </c>
      <c r="AN6" s="210" t="s">
        <v>190</v>
      </c>
      <c r="AO6" s="210" t="s">
        <v>191</v>
      </c>
      <c r="AP6" s="210" t="s">
        <v>192</v>
      </c>
      <c r="AQ6" s="210" t="s">
        <v>193</v>
      </c>
      <c r="AR6" s="210" t="s">
        <v>194</v>
      </c>
      <c r="AS6" s="210" t="s">
        <v>195</v>
      </c>
      <c r="AT6" s="210" t="s">
        <v>196</v>
      </c>
      <c r="AU6" s="210" t="s">
        <v>197</v>
      </c>
      <c r="AV6" s="210" t="s">
        <v>198</v>
      </c>
      <c r="AW6" s="210" t="s">
        <v>199</v>
      </c>
      <c r="AX6" s="210" t="s">
        <v>200</v>
      </c>
      <c r="AY6" s="210" t="s">
        <v>201</v>
      </c>
      <c r="AZ6" s="210" t="s">
        <v>202</v>
      </c>
      <c r="BA6" s="210" t="s">
        <v>203</v>
      </c>
      <c r="BB6" s="210" t="s">
        <v>204</v>
      </c>
      <c r="BC6" s="210" t="s">
        <v>205</v>
      </c>
      <c r="BD6" s="210" t="s">
        <v>206</v>
      </c>
      <c r="BE6" s="210" t="s">
        <v>207</v>
      </c>
      <c r="BF6" s="210" t="s">
        <v>208</v>
      </c>
      <c r="BG6" s="210" t="s">
        <v>209</v>
      </c>
      <c r="BH6" s="210" t="s">
        <v>210</v>
      </c>
      <c r="BI6" s="210" t="s">
        <v>211</v>
      </c>
      <c r="BJ6" s="210" t="s">
        <v>212</v>
      </c>
      <c r="BK6" s="210" t="s">
        <v>213</v>
      </c>
      <c r="BL6" s="210" t="s">
        <v>214</v>
      </c>
      <c r="BM6" s="210" t="s">
        <v>215</v>
      </c>
      <c r="BN6" s="210" t="s">
        <v>216</v>
      </c>
      <c r="BO6" s="210" t="s">
        <v>217</v>
      </c>
      <c r="BP6" s="210" t="s">
        <v>218</v>
      </c>
      <c r="BQ6" s="210" t="s">
        <v>219</v>
      </c>
      <c r="BR6" s="210" t="s">
        <v>220</v>
      </c>
      <c r="BS6" s="210" t="s">
        <v>221</v>
      </c>
      <c r="BT6" s="210" t="s">
        <v>222</v>
      </c>
      <c r="BU6" s="210" t="s">
        <v>223</v>
      </c>
      <c r="BV6" s="210" t="s">
        <v>224</v>
      </c>
      <c r="BW6" s="210" t="s">
        <v>225</v>
      </c>
      <c r="BX6" s="210" t="s">
        <v>226</v>
      </c>
      <c r="BY6" s="210" t="s">
        <v>227</v>
      </c>
      <c r="BZ6" s="210" t="s">
        <v>228</v>
      </c>
    </row>
    <row r="7" spans="1:78" s="322" customFormat="1" ht="28.5" x14ac:dyDescent="0.25">
      <c r="A7" s="317">
        <v>1</v>
      </c>
      <c r="B7" s="318" t="s">
        <v>49</v>
      </c>
      <c r="C7" s="319" t="s">
        <v>247</v>
      </c>
      <c r="D7" s="320" t="s">
        <v>232</v>
      </c>
      <c r="E7" s="317" t="s">
        <v>229</v>
      </c>
      <c r="F7" s="317" t="s">
        <v>231</v>
      </c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1"/>
      <c r="AN7" s="321"/>
      <c r="AO7" s="321"/>
      <c r="AP7" s="321"/>
      <c r="AQ7" s="321"/>
      <c r="AR7" s="321" t="s">
        <v>231</v>
      </c>
      <c r="AS7" s="321"/>
      <c r="AT7" s="321"/>
      <c r="AU7" s="321"/>
      <c r="AV7" s="321"/>
      <c r="AW7" s="321" t="s">
        <v>231</v>
      </c>
      <c r="AX7" s="321" t="s">
        <v>231</v>
      </c>
      <c r="AY7" s="321" t="s">
        <v>231</v>
      </c>
      <c r="AZ7" s="321" t="s">
        <v>231</v>
      </c>
      <c r="BA7" s="321"/>
      <c r="BB7" s="321"/>
      <c r="BC7" s="321"/>
      <c r="BD7" s="321"/>
      <c r="BE7" s="321"/>
      <c r="BF7" s="321"/>
      <c r="BG7" s="321"/>
      <c r="BH7" s="321"/>
      <c r="BI7" s="321"/>
      <c r="BJ7" s="321"/>
      <c r="BK7" s="321"/>
      <c r="BL7" s="321"/>
      <c r="BM7" s="321"/>
      <c r="BN7" s="321"/>
      <c r="BO7" s="321"/>
      <c r="BP7" s="321"/>
      <c r="BQ7" s="321"/>
      <c r="BR7" s="321"/>
      <c r="BS7" s="321"/>
      <c r="BT7" s="321" t="s">
        <v>231</v>
      </c>
      <c r="BU7" s="321"/>
      <c r="BV7" s="321" t="s">
        <v>231</v>
      </c>
      <c r="BW7" s="321"/>
      <c r="BX7" s="321"/>
      <c r="BY7" s="321"/>
      <c r="BZ7" s="321"/>
    </row>
    <row r="8" spans="1:78" s="322" customFormat="1" x14ac:dyDescent="0.25">
      <c r="A8" s="317">
        <f>A7+1</f>
        <v>2</v>
      </c>
      <c r="B8" s="318" t="s">
        <v>50</v>
      </c>
      <c r="C8" s="319" t="s">
        <v>51</v>
      </c>
      <c r="D8" s="320" t="s">
        <v>232</v>
      </c>
      <c r="E8" s="317" t="s">
        <v>229</v>
      </c>
      <c r="F8" s="317" t="s">
        <v>231</v>
      </c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 t="s">
        <v>231</v>
      </c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C8" s="321"/>
      <c r="BD8" s="321"/>
      <c r="BE8" s="321" t="s">
        <v>231</v>
      </c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 t="s">
        <v>231</v>
      </c>
      <c r="BT8" s="321"/>
      <c r="BU8" s="321"/>
      <c r="BV8" s="321"/>
      <c r="BW8" s="321"/>
      <c r="BX8" s="321"/>
      <c r="BY8" s="321"/>
      <c r="BZ8" s="321"/>
    </row>
    <row r="9" spans="1:78" s="322" customFormat="1" x14ac:dyDescent="0.25">
      <c r="A9" s="317">
        <f>A8+1</f>
        <v>3</v>
      </c>
      <c r="B9" s="318" t="s">
        <v>52</v>
      </c>
      <c r="C9" s="319" t="s">
        <v>53</v>
      </c>
      <c r="D9" s="320" t="s">
        <v>234</v>
      </c>
      <c r="E9" s="317" t="s">
        <v>38</v>
      </c>
      <c r="F9" s="317" t="s">
        <v>231</v>
      </c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321"/>
      <c r="AK9" s="321"/>
      <c r="AL9" s="321"/>
      <c r="AM9" s="321"/>
      <c r="AN9" s="321"/>
      <c r="AO9" s="321"/>
      <c r="AP9" s="321"/>
      <c r="AQ9" s="321"/>
      <c r="AR9" s="321"/>
      <c r="AS9" s="321"/>
      <c r="AT9" s="321"/>
      <c r="AU9" s="321"/>
      <c r="AV9" s="321"/>
      <c r="AW9" s="321"/>
      <c r="AX9" s="321"/>
      <c r="AY9" s="321"/>
      <c r="AZ9" s="321"/>
      <c r="BA9" s="321"/>
      <c r="BB9" s="321"/>
      <c r="BC9" s="321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1"/>
      <c r="BO9" s="321"/>
      <c r="BP9" s="321"/>
      <c r="BQ9" s="321"/>
      <c r="BR9" s="321"/>
      <c r="BS9" s="321"/>
      <c r="BT9" s="321" t="s">
        <v>231</v>
      </c>
      <c r="BU9" s="321"/>
      <c r="BV9" s="321"/>
      <c r="BW9" s="321" t="s">
        <v>231</v>
      </c>
      <c r="BX9" s="321" t="s">
        <v>231</v>
      </c>
      <c r="BY9" s="321" t="s">
        <v>231</v>
      </c>
      <c r="BZ9" s="321"/>
    </row>
    <row r="10" spans="1:78" s="322" customFormat="1" ht="28.5" x14ac:dyDescent="0.25">
      <c r="A10" s="317">
        <v>4</v>
      </c>
      <c r="B10" s="323" t="s">
        <v>54</v>
      </c>
      <c r="C10" s="319" t="s">
        <v>335</v>
      </c>
      <c r="D10" s="320" t="s">
        <v>235</v>
      </c>
      <c r="E10" s="317" t="s">
        <v>237</v>
      </c>
      <c r="F10" s="317" t="s">
        <v>231</v>
      </c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G10" s="321"/>
      <c r="AH10" s="321"/>
      <c r="AI10" s="321"/>
      <c r="AJ10" s="321"/>
      <c r="AK10" s="321"/>
      <c r="AL10" s="321"/>
      <c r="AM10" s="321"/>
      <c r="AN10" s="321"/>
      <c r="AO10" s="321"/>
      <c r="AP10" s="321" t="s">
        <v>231</v>
      </c>
      <c r="AQ10" s="321"/>
      <c r="AR10" s="321"/>
      <c r="AS10" s="321"/>
      <c r="AT10" s="321"/>
      <c r="AU10" s="321"/>
      <c r="AV10" s="321"/>
      <c r="AW10" s="321"/>
      <c r="AX10" s="321"/>
      <c r="AY10" s="321"/>
      <c r="AZ10" s="321"/>
      <c r="BA10" s="321"/>
      <c r="BB10" s="321"/>
      <c r="BC10" s="321"/>
      <c r="BD10" s="321"/>
      <c r="BE10" s="321"/>
      <c r="BF10" s="321"/>
      <c r="BG10" s="321"/>
      <c r="BH10" s="321"/>
      <c r="BI10" s="321"/>
      <c r="BJ10" s="321"/>
      <c r="BK10" s="321" t="s">
        <v>231</v>
      </c>
      <c r="BL10" s="321"/>
      <c r="BM10" s="321"/>
      <c r="BN10" s="321"/>
      <c r="BO10" s="321"/>
      <c r="BP10" s="321"/>
      <c r="BQ10" s="321"/>
      <c r="BR10" s="321"/>
      <c r="BS10" s="321"/>
      <c r="BT10" s="321"/>
      <c r="BU10" s="321"/>
      <c r="BV10" s="321"/>
      <c r="BW10" s="321"/>
      <c r="BX10" s="321"/>
      <c r="BY10" s="321"/>
      <c r="BZ10" s="321"/>
    </row>
    <row r="11" spans="1:78" s="322" customFormat="1" x14ac:dyDescent="0.25">
      <c r="A11" s="317">
        <v>5</v>
      </c>
      <c r="B11" s="323" t="s">
        <v>336</v>
      </c>
      <c r="C11" s="319" t="s">
        <v>56</v>
      </c>
      <c r="D11" s="320" t="s">
        <v>235</v>
      </c>
      <c r="E11" s="317" t="s">
        <v>233</v>
      </c>
      <c r="F11" s="317" t="s">
        <v>231</v>
      </c>
      <c r="G11" s="321"/>
      <c r="H11" s="321"/>
      <c r="I11" s="321"/>
      <c r="J11" s="321"/>
      <c r="K11" s="321"/>
      <c r="L11" s="321"/>
      <c r="M11" s="321"/>
      <c r="N11" s="321" t="s">
        <v>231</v>
      </c>
      <c r="O11" s="321"/>
      <c r="P11" s="321" t="s">
        <v>231</v>
      </c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321"/>
      <c r="AC11" s="321"/>
      <c r="AD11" s="321"/>
      <c r="AE11" s="321"/>
      <c r="AF11" s="321"/>
      <c r="AG11" s="321"/>
      <c r="AH11" s="321"/>
      <c r="AI11" s="321"/>
      <c r="AJ11" s="321"/>
      <c r="AK11" s="321"/>
      <c r="AL11" s="321"/>
      <c r="AM11" s="321"/>
      <c r="AN11" s="321"/>
      <c r="AO11" s="321"/>
      <c r="AP11" s="321" t="s">
        <v>231</v>
      </c>
      <c r="AQ11" s="321"/>
      <c r="AR11" s="321" t="s">
        <v>231</v>
      </c>
      <c r="AS11" s="321"/>
      <c r="AT11" s="321"/>
      <c r="AU11" s="321"/>
      <c r="AV11" s="321"/>
      <c r="AW11" s="321"/>
      <c r="AX11" s="321"/>
      <c r="AY11" s="321"/>
      <c r="AZ11" s="321"/>
      <c r="BA11" s="321"/>
      <c r="BB11" s="321"/>
      <c r="BC11" s="321"/>
      <c r="BD11" s="321"/>
      <c r="BE11" s="321"/>
      <c r="BF11" s="321"/>
      <c r="BG11" s="321"/>
      <c r="BH11" s="321"/>
      <c r="BI11" s="321"/>
      <c r="BJ11" s="321"/>
      <c r="BK11" s="321"/>
      <c r="BL11" s="321"/>
      <c r="BM11" s="321"/>
      <c r="BN11" s="321"/>
      <c r="BO11" s="321"/>
      <c r="BP11" s="321"/>
      <c r="BQ11" s="321"/>
      <c r="BR11" s="321"/>
      <c r="BS11" s="321" t="s">
        <v>231</v>
      </c>
      <c r="BT11" s="321" t="s">
        <v>231</v>
      </c>
      <c r="BU11" s="321" t="s">
        <v>231</v>
      </c>
      <c r="BV11" s="321"/>
      <c r="BW11" s="321"/>
      <c r="BX11" s="321"/>
      <c r="BY11" s="321"/>
      <c r="BZ11" s="321"/>
    </row>
    <row r="12" spans="1:78" s="316" customFormat="1" x14ac:dyDescent="0.25">
      <c r="A12" s="312">
        <v>6</v>
      </c>
      <c r="B12" s="324" t="s">
        <v>57</v>
      </c>
      <c r="C12" s="313" t="s">
        <v>255</v>
      </c>
      <c r="D12" s="314" t="s">
        <v>234</v>
      </c>
      <c r="E12" s="312" t="s">
        <v>229</v>
      </c>
      <c r="F12" s="312" t="s">
        <v>231</v>
      </c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  <c r="Y12" s="315"/>
      <c r="Z12" s="315"/>
      <c r="AA12" s="315"/>
      <c r="AB12" s="315"/>
      <c r="AC12" s="315"/>
      <c r="AD12" s="315"/>
      <c r="AE12" s="315"/>
      <c r="AF12" s="315"/>
      <c r="AG12" s="315"/>
      <c r="AH12" s="315"/>
      <c r="AI12" s="315"/>
      <c r="AJ12" s="315"/>
      <c r="AK12" s="315"/>
      <c r="AL12" s="315"/>
      <c r="AM12" s="315"/>
      <c r="AN12" s="315"/>
      <c r="AO12" s="315"/>
      <c r="AP12" s="315"/>
      <c r="AQ12" s="315"/>
      <c r="AR12" s="315"/>
      <c r="AS12" s="315"/>
      <c r="AT12" s="315"/>
      <c r="AU12" s="315"/>
      <c r="AV12" s="315"/>
      <c r="AW12" s="315"/>
      <c r="AX12" s="315"/>
      <c r="AY12" s="315"/>
      <c r="AZ12" s="315"/>
      <c r="BA12" s="315"/>
      <c r="BB12" s="315"/>
      <c r="BC12" s="315"/>
      <c r="BD12" s="315"/>
      <c r="BE12" s="315"/>
      <c r="BF12" s="315"/>
      <c r="BG12" s="315"/>
      <c r="BH12" s="315"/>
      <c r="BI12" s="315"/>
      <c r="BJ12" s="315"/>
      <c r="BK12" s="315"/>
      <c r="BL12" s="315"/>
      <c r="BM12" s="315"/>
      <c r="BN12" s="315"/>
      <c r="BO12" s="315"/>
      <c r="BP12" s="315"/>
      <c r="BQ12" s="315"/>
      <c r="BR12" s="315"/>
      <c r="BS12" s="315" t="s">
        <v>231</v>
      </c>
      <c r="BT12" s="315" t="s">
        <v>231</v>
      </c>
      <c r="BU12" s="315" t="s">
        <v>231</v>
      </c>
      <c r="BV12" s="315" t="s">
        <v>231</v>
      </c>
      <c r="BW12" s="315" t="s">
        <v>231</v>
      </c>
      <c r="BX12" s="315"/>
      <c r="BY12" s="315" t="s">
        <v>231</v>
      </c>
      <c r="BZ12" s="315"/>
    </row>
    <row r="13" spans="1:78" s="322" customFormat="1" x14ac:dyDescent="0.25">
      <c r="A13" s="317">
        <v>7</v>
      </c>
      <c r="B13" s="323" t="s">
        <v>58</v>
      </c>
      <c r="C13" s="319" t="s">
        <v>256</v>
      </c>
      <c r="D13" s="320" t="s">
        <v>238</v>
      </c>
      <c r="E13" s="317" t="s">
        <v>229</v>
      </c>
      <c r="F13" s="317" t="s">
        <v>231</v>
      </c>
      <c r="G13" s="321" t="s">
        <v>231</v>
      </c>
      <c r="H13" s="321" t="s">
        <v>231</v>
      </c>
      <c r="I13" s="321"/>
      <c r="J13" s="321" t="s">
        <v>231</v>
      </c>
      <c r="K13" s="321"/>
      <c r="L13" s="321" t="s">
        <v>231</v>
      </c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 t="s">
        <v>231</v>
      </c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  <c r="AN13" s="321"/>
      <c r="AO13" s="321"/>
      <c r="AP13" s="321"/>
      <c r="AQ13" s="321"/>
      <c r="AR13" s="321"/>
      <c r="AS13" s="321"/>
      <c r="AT13" s="321"/>
      <c r="AU13" s="321"/>
      <c r="AV13" s="321"/>
      <c r="AW13" s="321"/>
      <c r="AX13" s="321"/>
      <c r="AY13" s="321"/>
      <c r="AZ13" s="321"/>
      <c r="BA13" s="321"/>
      <c r="BB13" s="321"/>
      <c r="BC13" s="321"/>
      <c r="BD13" s="321"/>
      <c r="BE13" s="321"/>
      <c r="BF13" s="321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321"/>
      <c r="BS13" s="321"/>
      <c r="BT13" s="321"/>
      <c r="BU13" s="321"/>
      <c r="BV13" s="321"/>
      <c r="BW13" s="321"/>
      <c r="BX13" s="321"/>
      <c r="BY13" s="321"/>
      <c r="BZ13" s="321"/>
    </row>
    <row r="14" spans="1:78" s="322" customFormat="1" x14ac:dyDescent="0.25">
      <c r="A14" s="317">
        <v>8</v>
      </c>
      <c r="B14" s="323" t="s">
        <v>59</v>
      </c>
      <c r="C14" s="319" t="s">
        <v>257</v>
      </c>
      <c r="D14" s="320" t="s">
        <v>234</v>
      </c>
      <c r="E14" s="317" t="s">
        <v>38</v>
      </c>
      <c r="F14" s="317" t="s">
        <v>231</v>
      </c>
      <c r="G14" s="321" t="s">
        <v>231</v>
      </c>
      <c r="H14" s="321"/>
      <c r="I14" s="321" t="s">
        <v>231</v>
      </c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21"/>
      <c r="AJ14" s="321"/>
      <c r="AK14" s="321"/>
      <c r="AL14" s="321"/>
      <c r="AM14" s="321"/>
      <c r="AN14" s="321"/>
      <c r="AO14" s="321"/>
      <c r="AP14" s="321"/>
      <c r="AQ14" s="321"/>
      <c r="AR14" s="321"/>
      <c r="AS14" s="321"/>
      <c r="AT14" s="321"/>
      <c r="AU14" s="321"/>
      <c r="AV14" s="321"/>
      <c r="AW14" s="321"/>
      <c r="AX14" s="321" t="s">
        <v>231</v>
      </c>
      <c r="AY14" s="321"/>
      <c r="AZ14" s="321"/>
      <c r="BA14" s="321"/>
      <c r="BB14" s="321"/>
      <c r="BC14" s="321"/>
      <c r="BD14" s="321"/>
      <c r="BE14" s="321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21"/>
      <c r="BR14" s="321"/>
      <c r="BS14" s="321"/>
      <c r="BT14" s="321"/>
      <c r="BU14" s="321"/>
      <c r="BV14" s="321"/>
      <c r="BW14" s="321"/>
      <c r="BX14" s="321"/>
      <c r="BY14" s="321"/>
      <c r="BZ14" s="321"/>
    </row>
    <row r="15" spans="1:78" s="322" customFormat="1" x14ac:dyDescent="0.25">
      <c r="A15" s="317">
        <v>9</v>
      </c>
      <c r="B15" s="323" t="s">
        <v>60</v>
      </c>
      <c r="C15" s="319" t="s">
        <v>258</v>
      </c>
      <c r="D15" s="320" t="s">
        <v>235</v>
      </c>
      <c r="E15" s="317" t="s">
        <v>38</v>
      </c>
      <c r="F15" s="317" t="s">
        <v>231</v>
      </c>
      <c r="G15" s="321" t="s">
        <v>231</v>
      </c>
      <c r="H15" s="321"/>
      <c r="I15" s="321"/>
      <c r="J15" s="321"/>
      <c r="K15" s="321"/>
      <c r="L15" s="321"/>
      <c r="M15" s="321"/>
      <c r="N15" s="321" t="s">
        <v>231</v>
      </c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321"/>
      <c r="AB15" s="321"/>
      <c r="AC15" s="321"/>
      <c r="AD15" s="321"/>
      <c r="AE15" s="321"/>
      <c r="AF15" s="321"/>
      <c r="AG15" s="321"/>
      <c r="AH15" s="321"/>
      <c r="AI15" s="321"/>
      <c r="AJ15" s="321"/>
      <c r="AK15" s="321"/>
      <c r="AL15" s="321"/>
      <c r="AM15" s="321"/>
      <c r="AN15" s="321"/>
      <c r="AO15" s="321"/>
      <c r="AP15" s="321"/>
      <c r="AQ15" s="321"/>
      <c r="AR15" s="321" t="s">
        <v>231</v>
      </c>
      <c r="AS15" s="321" t="s">
        <v>231</v>
      </c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21"/>
      <c r="BR15" s="321"/>
      <c r="BS15" s="321"/>
      <c r="BT15" s="321"/>
      <c r="BU15" s="321"/>
      <c r="BV15" s="321"/>
      <c r="BW15" s="321"/>
      <c r="BX15" s="321"/>
      <c r="BY15" s="321"/>
      <c r="BZ15" s="321"/>
    </row>
    <row r="16" spans="1:78" s="322" customFormat="1" x14ac:dyDescent="0.25">
      <c r="A16" s="317">
        <v>10</v>
      </c>
      <c r="B16" s="323" t="s">
        <v>61</v>
      </c>
      <c r="C16" s="319" t="s">
        <v>259</v>
      </c>
      <c r="D16" s="320" t="s">
        <v>239</v>
      </c>
      <c r="E16" s="317" t="s">
        <v>38</v>
      </c>
      <c r="F16" s="317" t="s">
        <v>231</v>
      </c>
      <c r="G16" s="321" t="s">
        <v>231</v>
      </c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  <c r="AK16" s="321"/>
      <c r="AL16" s="321"/>
      <c r="AM16" s="321"/>
      <c r="AN16" s="321"/>
      <c r="AO16" s="321"/>
      <c r="AP16" s="321"/>
      <c r="AQ16" s="321"/>
      <c r="AR16" s="321" t="s">
        <v>231</v>
      </c>
      <c r="AS16" s="321"/>
      <c r="AT16" s="321"/>
      <c r="AU16" s="321"/>
      <c r="AV16" s="321"/>
      <c r="AW16" s="321"/>
      <c r="AX16" s="321"/>
      <c r="AY16" s="321"/>
      <c r="AZ16" s="321"/>
      <c r="BA16" s="321"/>
      <c r="BB16" s="321"/>
      <c r="BC16" s="321"/>
      <c r="BD16" s="321"/>
      <c r="BE16" s="321"/>
      <c r="BF16" s="321"/>
      <c r="BG16" s="321"/>
      <c r="BH16" s="321"/>
      <c r="BI16" s="321"/>
      <c r="BJ16" s="321"/>
      <c r="BK16" s="321"/>
      <c r="BL16" s="321"/>
      <c r="BM16" s="321"/>
      <c r="BN16" s="321"/>
      <c r="BO16" s="321"/>
      <c r="BP16" s="321"/>
      <c r="BQ16" s="321"/>
      <c r="BR16" s="321"/>
      <c r="BS16" s="321"/>
      <c r="BT16" s="321"/>
      <c r="BU16" s="321"/>
      <c r="BV16" s="321"/>
      <c r="BW16" s="321"/>
      <c r="BX16" s="321"/>
      <c r="BY16" s="321"/>
      <c r="BZ16" s="321" t="s">
        <v>231</v>
      </c>
    </row>
    <row r="17" spans="1:78" s="322" customFormat="1" ht="28.5" x14ac:dyDescent="0.25">
      <c r="A17" s="317">
        <v>11</v>
      </c>
      <c r="B17" s="323" t="s">
        <v>62</v>
      </c>
      <c r="C17" s="319" t="s">
        <v>260</v>
      </c>
      <c r="D17" s="320" t="s">
        <v>234</v>
      </c>
      <c r="E17" s="317" t="s">
        <v>229</v>
      </c>
      <c r="F17" s="317" t="s">
        <v>231</v>
      </c>
      <c r="G17" s="321" t="s">
        <v>231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 t="s">
        <v>231</v>
      </c>
      <c r="AS17" s="321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 t="s">
        <v>231</v>
      </c>
      <c r="BT17" s="321" t="s">
        <v>231</v>
      </c>
      <c r="BU17" s="321"/>
      <c r="BV17" s="321"/>
      <c r="BW17" s="321"/>
      <c r="BX17" s="321"/>
      <c r="BY17" s="321"/>
      <c r="BZ17" s="321"/>
    </row>
    <row r="18" spans="1:78" s="322" customFormat="1" ht="28.5" x14ac:dyDescent="0.25">
      <c r="A18" s="317">
        <v>12</v>
      </c>
      <c r="B18" s="323" t="s">
        <v>63</v>
      </c>
      <c r="C18" s="319" t="s">
        <v>261</v>
      </c>
      <c r="D18" s="320" t="s">
        <v>235</v>
      </c>
      <c r="E18" s="317" t="s">
        <v>229</v>
      </c>
      <c r="F18" s="317" t="s">
        <v>231</v>
      </c>
      <c r="G18" s="321" t="s">
        <v>231</v>
      </c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 t="s">
        <v>231</v>
      </c>
      <c r="AS18" s="321"/>
      <c r="AT18" s="321"/>
      <c r="AU18" s="321"/>
      <c r="AV18" s="321"/>
      <c r="AW18" s="321"/>
      <c r="AX18" s="321"/>
      <c r="AY18" s="321"/>
      <c r="AZ18" s="321"/>
      <c r="BA18" s="321"/>
      <c r="BB18" s="321"/>
      <c r="BC18" s="321"/>
      <c r="BD18" s="321"/>
      <c r="BE18" s="321"/>
      <c r="BF18" s="321"/>
      <c r="BG18" s="321"/>
      <c r="BH18" s="321"/>
      <c r="BI18" s="321"/>
      <c r="BJ18" s="321"/>
      <c r="BK18" s="321"/>
      <c r="BL18" s="321"/>
      <c r="BM18" s="321"/>
      <c r="BN18" s="321"/>
      <c r="BO18" s="321"/>
      <c r="BP18" s="321"/>
      <c r="BQ18" s="321"/>
      <c r="BR18" s="321"/>
      <c r="BS18" s="321" t="s">
        <v>231</v>
      </c>
      <c r="BT18" s="321" t="s">
        <v>231</v>
      </c>
      <c r="BU18" s="321"/>
      <c r="BV18" s="321"/>
      <c r="BW18" s="321"/>
      <c r="BX18" s="321"/>
      <c r="BY18" s="321"/>
      <c r="BZ18" s="321"/>
    </row>
    <row r="19" spans="1:78" s="322" customFormat="1" ht="28.5" x14ac:dyDescent="0.25">
      <c r="A19" s="317">
        <v>13</v>
      </c>
      <c r="B19" s="323" t="s">
        <v>64</v>
      </c>
      <c r="C19" s="319" t="s">
        <v>262</v>
      </c>
      <c r="D19" s="320" t="s">
        <v>239</v>
      </c>
      <c r="E19" s="317" t="s">
        <v>229</v>
      </c>
      <c r="F19" s="317" t="s">
        <v>231</v>
      </c>
      <c r="G19" s="321" t="s">
        <v>231</v>
      </c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 t="s">
        <v>231</v>
      </c>
      <c r="AS19" s="321"/>
      <c r="AT19" s="321"/>
      <c r="AU19" s="321"/>
      <c r="AV19" s="321"/>
      <c r="AW19" s="321"/>
      <c r="AX19" s="321"/>
      <c r="AY19" s="321"/>
      <c r="AZ19" s="321"/>
      <c r="BA19" s="321"/>
      <c r="BB19" s="321"/>
      <c r="BC19" s="321"/>
      <c r="BD19" s="321"/>
      <c r="BE19" s="321"/>
      <c r="BF19" s="321"/>
      <c r="BG19" s="321"/>
      <c r="BH19" s="321"/>
      <c r="BI19" s="321"/>
      <c r="BJ19" s="321"/>
      <c r="BK19" s="321"/>
      <c r="BL19" s="321"/>
      <c r="BM19" s="321"/>
      <c r="BN19" s="321"/>
      <c r="BO19" s="321"/>
      <c r="BP19" s="321"/>
      <c r="BQ19" s="321"/>
      <c r="BR19" s="321"/>
      <c r="BS19" s="321" t="s">
        <v>231</v>
      </c>
      <c r="BT19" s="321" t="s">
        <v>231</v>
      </c>
      <c r="BU19" s="321"/>
      <c r="BV19" s="321"/>
      <c r="BW19" s="321"/>
      <c r="BX19" s="321"/>
      <c r="BY19" s="321"/>
      <c r="BZ19" s="321"/>
    </row>
    <row r="20" spans="1:78" s="326" customFormat="1" x14ac:dyDescent="0.25">
      <c r="A20" s="317">
        <v>14</v>
      </c>
      <c r="B20" s="323" t="s">
        <v>65</v>
      </c>
      <c r="C20" s="319" t="s">
        <v>263</v>
      </c>
      <c r="D20" s="320" t="s">
        <v>234</v>
      </c>
      <c r="E20" s="317" t="s">
        <v>240</v>
      </c>
      <c r="F20" s="317" t="s">
        <v>231</v>
      </c>
      <c r="G20" s="325"/>
      <c r="H20" s="325"/>
      <c r="I20" s="325"/>
      <c r="J20" s="325"/>
      <c r="K20" s="325"/>
      <c r="L20" s="325"/>
      <c r="M20" s="325"/>
      <c r="N20" s="325" t="s">
        <v>231</v>
      </c>
      <c r="O20" s="325"/>
      <c r="P20" s="325" t="s">
        <v>231</v>
      </c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325"/>
      <c r="AB20" s="325"/>
      <c r="AC20" s="325"/>
      <c r="AD20" s="325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 t="s">
        <v>231</v>
      </c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 t="s">
        <v>231</v>
      </c>
      <c r="BV20" s="325"/>
      <c r="BW20" s="325"/>
      <c r="BX20" s="325"/>
      <c r="BY20" s="325"/>
      <c r="BZ20" s="325"/>
    </row>
    <row r="21" spans="1:78" s="322" customFormat="1" x14ac:dyDescent="0.25">
      <c r="A21" s="317">
        <v>15</v>
      </c>
      <c r="B21" s="323" t="s">
        <v>66</v>
      </c>
      <c r="C21" s="319" t="s">
        <v>264</v>
      </c>
      <c r="D21" s="320" t="s">
        <v>238</v>
      </c>
      <c r="E21" s="317" t="s">
        <v>241</v>
      </c>
      <c r="F21" s="317" t="s">
        <v>231</v>
      </c>
      <c r="G21" s="321"/>
      <c r="H21" s="321"/>
      <c r="I21" s="321"/>
      <c r="J21" s="321"/>
      <c r="K21" s="321"/>
      <c r="L21" s="321" t="s">
        <v>231</v>
      </c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  <c r="AP21" s="321"/>
      <c r="AQ21" s="321"/>
      <c r="AR21" s="321" t="s">
        <v>231</v>
      </c>
      <c r="AS21" s="321"/>
      <c r="AT21" s="321"/>
      <c r="AU21" s="321"/>
      <c r="AV21" s="321"/>
      <c r="AW21" s="321"/>
      <c r="AX21" s="321" t="s">
        <v>231</v>
      </c>
      <c r="AY21" s="321"/>
      <c r="AZ21" s="321"/>
      <c r="BA21" s="321"/>
      <c r="BB21" s="321"/>
      <c r="BC21" s="321"/>
      <c r="BD21" s="321"/>
      <c r="BE21" s="321"/>
      <c r="BF21" s="321"/>
      <c r="BG21" s="321"/>
      <c r="BH21" s="321"/>
      <c r="BI21" s="321"/>
      <c r="BJ21" s="321"/>
      <c r="BK21" s="321"/>
      <c r="BL21" s="321"/>
      <c r="BM21" s="321"/>
      <c r="BN21" s="321"/>
      <c r="BO21" s="321"/>
      <c r="BP21" s="321"/>
      <c r="BQ21" s="321"/>
      <c r="BR21" s="321"/>
      <c r="BS21" s="321"/>
      <c r="BT21" s="321"/>
      <c r="BU21" s="321"/>
      <c r="BV21" s="321"/>
      <c r="BW21" s="321"/>
      <c r="BX21" s="321"/>
      <c r="BY21" s="321"/>
      <c r="BZ21" s="321"/>
    </row>
    <row r="22" spans="1:78" s="322" customFormat="1" x14ac:dyDescent="0.25">
      <c r="A22" s="317">
        <v>16</v>
      </c>
      <c r="B22" s="323" t="s">
        <v>67</v>
      </c>
      <c r="C22" s="319" t="s">
        <v>265</v>
      </c>
      <c r="D22" s="320" t="s">
        <v>234</v>
      </c>
      <c r="E22" s="317" t="s">
        <v>245</v>
      </c>
      <c r="F22" s="317" t="s">
        <v>231</v>
      </c>
      <c r="G22" s="321"/>
      <c r="H22" s="321"/>
      <c r="I22" s="321"/>
      <c r="J22" s="321" t="s">
        <v>231</v>
      </c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 t="s">
        <v>231</v>
      </c>
      <c r="Y22" s="321"/>
      <c r="Z22" s="321"/>
      <c r="AA22" s="321"/>
      <c r="AB22" s="321"/>
      <c r="AC22" s="321"/>
      <c r="AD22" s="321"/>
      <c r="AE22" s="321"/>
      <c r="AF22" s="321" t="s">
        <v>231</v>
      </c>
      <c r="AG22" s="321"/>
      <c r="AH22" s="321"/>
      <c r="AI22" s="321"/>
      <c r="AJ22" s="321"/>
      <c r="AK22" s="321"/>
      <c r="AL22" s="321"/>
      <c r="AM22" s="321"/>
      <c r="AN22" s="321"/>
      <c r="AO22" s="321"/>
      <c r="AP22" s="321"/>
      <c r="AQ22" s="321"/>
      <c r="AR22" s="321"/>
      <c r="AS22" s="321" t="s">
        <v>231</v>
      </c>
      <c r="AT22" s="321"/>
      <c r="AU22" s="321" t="s">
        <v>231</v>
      </c>
      <c r="AV22" s="321"/>
      <c r="AW22" s="321"/>
      <c r="AX22" s="321"/>
      <c r="AY22" s="321"/>
      <c r="AZ22" s="321"/>
      <c r="BA22" s="321"/>
      <c r="BB22" s="321"/>
      <c r="BC22" s="321"/>
      <c r="BD22" s="321"/>
      <c r="BE22" s="321"/>
      <c r="BF22" s="321"/>
      <c r="BG22" s="321"/>
      <c r="BH22" s="321"/>
      <c r="BI22" s="321"/>
      <c r="BJ22" s="321"/>
      <c r="BK22" s="321"/>
      <c r="BL22" s="321"/>
      <c r="BM22" s="321"/>
      <c r="BN22" s="321"/>
      <c r="BO22" s="321"/>
      <c r="BP22" s="321"/>
      <c r="BQ22" s="321"/>
      <c r="BR22" s="321"/>
      <c r="BS22" s="321"/>
      <c r="BT22" s="321"/>
      <c r="BU22" s="321"/>
      <c r="BV22" s="321"/>
      <c r="BW22" s="321"/>
      <c r="BX22" s="321" t="s">
        <v>231</v>
      </c>
      <c r="BY22" s="321"/>
      <c r="BZ22" s="321"/>
    </row>
    <row r="23" spans="1:78" s="322" customFormat="1" ht="28.5" x14ac:dyDescent="0.25">
      <c r="A23" s="317">
        <v>17</v>
      </c>
      <c r="B23" s="323" t="s">
        <v>68</v>
      </c>
      <c r="C23" s="319" t="s">
        <v>266</v>
      </c>
      <c r="D23" s="320" t="s">
        <v>234</v>
      </c>
      <c r="E23" s="317" t="s">
        <v>338</v>
      </c>
      <c r="F23" s="317" t="s">
        <v>231</v>
      </c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 t="s">
        <v>231</v>
      </c>
      <c r="Y23" s="321"/>
      <c r="Z23" s="321" t="s">
        <v>231</v>
      </c>
      <c r="AA23" s="321"/>
      <c r="AB23" s="321"/>
      <c r="AC23" s="321"/>
      <c r="AD23" s="321"/>
      <c r="AE23" s="321"/>
      <c r="AF23" s="321"/>
      <c r="AG23" s="321"/>
      <c r="AH23" s="321" t="s">
        <v>231</v>
      </c>
      <c r="AI23" s="321"/>
      <c r="AJ23" s="321"/>
      <c r="AK23" s="321"/>
      <c r="AL23" s="321"/>
      <c r="AM23" s="321"/>
      <c r="AN23" s="321"/>
      <c r="AO23" s="321"/>
      <c r="AP23" s="321" t="s">
        <v>231</v>
      </c>
      <c r="AQ23" s="321" t="s">
        <v>231</v>
      </c>
      <c r="AR23" s="321" t="s">
        <v>231</v>
      </c>
      <c r="AS23" s="321" t="s">
        <v>231</v>
      </c>
      <c r="AT23" s="321"/>
      <c r="AU23" s="321" t="s">
        <v>231</v>
      </c>
      <c r="AV23" s="321"/>
      <c r="AW23" s="321" t="s">
        <v>231</v>
      </c>
      <c r="AX23" s="321"/>
      <c r="AY23" s="321"/>
      <c r="AZ23" s="321"/>
      <c r="BA23" s="321"/>
      <c r="BB23" s="321"/>
      <c r="BC23" s="321"/>
      <c r="BD23" s="321"/>
      <c r="BE23" s="321"/>
      <c r="BF23" s="321"/>
      <c r="BG23" s="321"/>
      <c r="BH23" s="321"/>
      <c r="BI23" s="321"/>
      <c r="BJ23" s="321"/>
      <c r="BK23" s="321"/>
      <c r="BL23" s="321" t="s">
        <v>231</v>
      </c>
      <c r="BM23" s="321"/>
      <c r="BN23" s="321"/>
      <c r="BO23" s="321" t="s">
        <v>231</v>
      </c>
      <c r="BP23" s="321" t="s">
        <v>231</v>
      </c>
      <c r="BQ23" s="321"/>
      <c r="BR23" s="321"/>
      <c r="BS23" s="321"/>
      <c r="BT23" s="321" t="s">
        <v>231</v>
      </c>
      <c r="BU23" s="321" t="s">
        <v>231</v>
      </c>
      <c r="BV23" s="321"/>
      <c r="BW23" s="321"/>
      <c r="BX23" s="321"/>
      <c r="BY23" s="321"/>
      <c r="BZ23" s="321"/>
    </row>
    <row r="24" spans="1:78" s="322" customFormat="1" ht="28.5" x14ac:dyDescent="0.25">
      <c r="A24" s="317">
        <v>18</v>
      </c>
      <c r="B24" s="323" t="s">
        <v>69</v>
      </c>
      <c r="C24" s="319" t="s">
        <v>267</v>
      </c>
      <c r="D24" s="320" t="s">
        <v>235</v>
      </c>
      <c r="E24" s="317" t="s">
        <v>241</v>
      </c>
      <c r="F24" s="317" t="s">
        <v>231</v>
      </c>
      <c r="G24" s="321"/>
      <c r="H24" s="321"/>
      <c r="I24" s="321"/>
      <c r="J24" s="321"/>
      <c r="K24" s="321"/>
      <c r="L24" s="321" t="s">
        <v>231</v>
      </c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321"/>
      <c r="AI24" s="321"/>
      <c r="AJ24" s="321"/>
      <c r="AK24" s="321"/>
      <c r="AL24" s="321"/>
      <c r="AM24" s="321"/>
      <c r="AN24" s="321"/>
      <c r="AO24" s="321"/>
      <c r="AP24" s="321"/>
      <c r="AQ24" s="321"/>
      <c r="AR24" s="321"/>
      <c r="AS24" s="321"/>
      <c r="AT24" s="321"/>
      <c r="AU24" s="321"/>
      <c r="AV24" s="321"/>
      <c r="AW24" s="321"/>
      <c r="AX24" s="321"/>
      <c r="AY24" s="321"/>
      <c r="AZ24" s="321"/>
      <c r="BA24" s="321" t="s">
        <v>231</v>
      </c>
      <c r="BB24" s="321"/>
      <c r="BC24" s="321" t="s">
        <v>231</v>
      </c>
      <c r="BD24" s="321"/>
      <c r="BE24" s="321"/>
      <c r="BF24" s="321"/>
      <c r="BG24" s="321"/>
      <c r="BH24" s="321"/>
      <c r="BI24" s="321"/>
      <c r="BJ24" s="321"/>
      <c r="BK24" s="321"/>
      <c r="BL24" s="321"/>
      <c r="BM24" s="321"/>
      <c r="BN24" s="321"/>
      <c r="BO24" s="321"/>
      <c r="BP24" s="321"/>
      <c r="BQ24" s="321"/>
      <c r="BR24" s="321"/>
      <c r="BS24" s="321"/>
      <c r="BT24" s="321"/>
      <c r="BU24" s="321"/>
      <c r="BV24" s="321"/>
      <c r="BW24" s="321"/>
      <c r="BX24" s="321"/>
      <c r="BY24" s="321"/>
      <c r="BZ24" s="321"/>
    </row>
    <row r="25" spans="1:78" s="322" customFormat="1" ht="28.5" x14ac:dyDescent="0.25">
      <c r="A25" s="317">
        <v>19</v>
      </c>
      <c r="B25" s="323" t="s">
        <v>70</v>
      </c>
      <c r="C25" s="319" t="s">
        <v>268</v>
      </c>
      <c r="D25" s="320" t="s">
        <v>234</v>
      </c>
      <c r="E25" s="317" t="s">
        <v>237</v>
      </c>
      <c r="F25" s="317" t="s">
        <v>231</v>
      </c>
      <c r="G25" s="321"/>
      <c r="H25" s="321"/>
      <c r="I25" s="321" t="s">
        <v>231</v>
      </c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  <c r="AA25" s="321"/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1"/>
      <c r="AM25" s="321"/>
      <c r="AN25" s="321"/>
      <c r="AO25" s="321"/>
      <c r="AP25" s="321"/>
      <c r="AQ25" s="321"/>
      <c r="AR25" s="321" t="s">
        <v>231</v>
      </c>
      <c r="AS25" s="321"/>
      <c r="AT25" s="321"/>
      <c r="AU25" s="321"/>
      <c r="AV25" s="321"/>
      <c r="AW25" s="321"/>
      <c r="AX25" s="321"/>
      <c r="AY25" s="321"/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1"/>
      <c r="BK25" s="321"/>
      <c r="BL25" s="321"/>
      <c r="BM25" s="321"/>
      <c r="BN25" s="321" t="s">
        <v>231</v>
      </c>
      <c r="BO25" s="321"/>
      <c r="BP25" s="321"/>
      <c r="BQ25" s="321"/>
      <c r="BR25" s="321"/>
      <c r="BS25" s="321" t="s">
        <v>231</v>
      </c>
      <c r="BT25" s="321"/>
      <c r="BU25" s="321"/>
      <c r="BV25" s="321"/>
      <c r="BW25" s="321"/>
      <c r="BX25" s="321"/>
      <c r="BY25" s="321"/>
      <c r="BZ25" s="321"/>
    </row>
    <row r="26" spans="1:78" s="322" customFormat="1" ht="28.5" x14ac:dyDescent="0.25">
      <c r="A26" s="317">
        <v>20</v>
      </c>
      <c r="B26" s="323" t="s">
        <v>71</v>
      </c>
      <c r="C26" s="319" t="s">
        <v>269</v>
      </c>
      <c r="D26" s="320" t="s">
        <v>235</v>
      </c>
      <c r="E26" s="317" t="s">
        <v>237</v>
      </c>
      <c r="F26" s="317" t="s">
        <v>231</v>
      </c>
      <c r="G26" s="321"/>
      <c r="H26" s="321" t="s">
        <v>231</v>
      </c>
      <c r="I26" s="321" t="s">
        <v>231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1" t="s">
        <v>231</v>
      </c>
      <c r="AS26" s="321" t="s">
        <v>231</v>
      </c>
      <c r="AT26" s="321"/>
      <c r="AU26" s="321"/>
      <c r="AV26" s="321"/>
      <c r="AW26" s="321"/>
      <c r="AX26" s="321"/>
      <c r="AY26" s="321"/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1"/>
      <c r="BK26" s="321"/>
      <c r="BL26" s="321"/>
      <c r="BM26" s="321"/>
      <c r="BN26" s="321"/>
      <c r="BO26" s="321"/>
      <c r="BP26" s="321"/>
      <c r="BQ26" s="321"/>
      <c r="BR26" s="321"/>
      <c r="BS26" s="321" t="s">
        <v>231</v>
      </c>
      <c r="BT26" s="321"/>
      <c r="BU26" s="321"/>
      <c r="BV26" s="321"/>
      <c r="BW26" s="321"/>
      <c r="BX26" s="321"/>
      <c r="BY26" s="321"/>
      <c r="BZ26" s="321"/>
    </row>
    <row r="27" spans="1:78" s="322" customFormat="1" x14ac:dyDescent="0.25">
      <c r="A27" s="317">
        <v>21</v>
      </c>
      <c r="B27" s="323" t="s">
        <v>72</v>
      </c>
      <c r="C27" s="319" t="s">
        <v>270</v>
      </c>
      <c r="D27" s="320" t="s">
        <v>239</v>
      </c>
      <c r="E27" s="317" t="s">
        <v>237</v>
      </c>
      <c r="F27" s="317" t="s">
        <v>231</v>
      </c>
      <c r="G27" s="321" t="s">
        <v>231</v>
      </c>
      <c r="H27" s="321"/>
      <c r="I27" s="321"/>
      <c r="J27" s="321"/>
      <c r="K27" s="321"/>
      <c r="L27" s="321"/>
      <c r="M27" s="321"/>
      <c r="N27" s="321"/>
      <c r="O27" s="321"/>
      <c r="P27" s="321"/>
      <c r="Q27" s="321" t="s">
        <v>231</v>
      </c>
      <c r="R27" s="321"/>
      <c r="S27" s="321"/>
      <c r="T27" s="321"/>
      <c r="U27" s="321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321"/>
      <c r="AI27" s="321"/>
      <c r="AJ27" s="321"/>
      <c r="AK27" s="321"/>
      <c r="AL27" s="321"/>
      <c r="AM27" s="321"/>
      <c r="AN27" s="321"/>
      <c r="AO27" s="321"/>
      <c r="AP27" s="321"/>
      <c r="AQ27" s="321"/>
      <c r="AR27" s="321"/>
      <c r="AS27" s="321"/>
      <c r="AT27" s="321"/>
      <c r="AU27" s="321"/>
      <c r="AV27" s="321"/>
      <c r="AW27" s="321"/>
      <c r="AX27" s="321"/>
      <c r="AY27" s="321"/>
      <c r="AZ27" s="321" t="s">
        <v>231</v>
      </c>
      <c r="BA27" s="321"/>
      <c r="BB27" s="321"/>
      <c r="BC27" s="321"/>
      <c r="BD27" s="321"/>
      <c r="BE27" s="321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21" t="s">
        <v>231</v>
      </c>
      <c r="BR27" s="321"/>
      <c r="BS27" s="321"/>
      <c r="BT27" s="321"/>
      <c r="BU27" s="321"/>
      <c r="BV27" s="321" t="s">
        <v>231</v>
      </c>
      <c r="BW27" s="321"/>
      <c r="BX27" s="321"/>
      <c r="BY27" s="321"/>
      <c r="BZ27" s="321"/>
    </row>
    <row r="28" spans="1:78" s="322" customFormat="1" x14ac:dyDescent="0.25">
      <c r="A28" s="317">
        <v>22</v>
      </c>
      <c r="B28" s="323" t="s">
        <v>73</v>
      </c>
      <c r="C28" s="319" t="s">
        <v>271</v>
      </c>
      <c r="D28" s="320" t="s">
        <v>238</v>
      </c>
      <c r="E28" s="317" t="s">
        <v>241</v>
      </c>
      <c r="F28" s="317" t="s">
        <v>231</v>
      </c>
      <c r="G28" s="321" t="s">
        <v>231</v>
      </c>
      <c r="H28" s="321"/>
      <c r="I28" s="321"/>
      <c r="J28" s="321"/>
      <c r="K28" s="321"/>
      <c r="L28" s="321"/>
      <c r="M28" s="321"/>
      <c r="N28" s="321"/>
      <c r="O28" s="321"/>
      <c r="P28" s="321"/>
      <c r="Q28" s="321" t="s">
        <v>231</v>
      </c>
      <c r="R28" s="321"/>
      <c r="S28" s="321"/>
      <c r="T28" s="321"/>
      <c r="U28" s="321"/>
      <c r="V28" s="321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321" t="s">
        <v>231</v>
      </c>
      <c r="BA28" s="321"/>
      <c r="BB28" s="321"/>
      <c r="BC28" s="321"/>
      <c r="BD28" s="321"/>
      <c r="BE28" s="321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21" t="s">
        <v>231</v>
      </c>
      <c r="BR28" s="321"/>
      <c r="BS28" s="321"/>
      <c r="BT28" s="321"/>
      <c r="BU28" s="321"/>
      <c r="BV28" s="321" t="s">
        <v>231</v>
      </c>
      <c r="BW28" s="321"/>
      <c r="BX28" s="321"/>
      <c r="BY28" s="321"/>
      <c r="BZ28" s="321"/>
    </row>
    <row r="29" spans="1:78" s="322" customFormat="1" x14ac:dyDescent="0.25">
      <c r="A29" s="317">
        <v>23</v>
      </c>
      <c r="B29" s="323" t="s">
        <v>74</v>
      </c>
      <c r="C29" s="319" t="s">
        <v>272</v>
      </c>
      <c r="D29" s="320" t="s">
        <v>234</v>
      </c>
      <c r="E29" s="317" t="s">
        <v>241</v>
      </c>
      <c r="F29" s="317" t="s">
        <v>231</v>
      </c>
      <c r="G29" s="321"/>
      <c r="H29" s="321"/>
      <c r="I29" s="321"/>
      <c r="J29" s="321"/>
      <c r="K29" s="321"/>
      <c r="L29" s="321"/>
      <c r="M29" s="321"/>
      <c r="N29" s="321"/>
      <c r="O29" s="321" t="s">
        <v>231</v>
      </c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1"/>
      <c r="AM29" s="321"/>
      <c r="AN29" s="321"/>
      <c r="AO29" s="321"/>
      <c r="AP29" s="321"/>
      <c r="AQ29" s="321"/>
      <c r="AR29" s="321" t="s">
        <v>231</v>
      </c>
      <c r="AS29" s="321"/>
      <c r="AT29" s="321"/>
      <c r="AU29" s="321"/>
      <c r="AV29" s="321"/>
      <c r="AW29" s="321"/>
      <c r="AX29" s="321"/>
      <c r="AY29" s="321"/>
      <c r="AZ29" s="321"/>
      <c r="BA29" s="321" t="s">
        <v>231</v>
      </c>
      <c r="BB29" s="321"/>
      <c r="BC29" s="321"/>
      <c r="BD29" s="321"/>
      <c r="BE29" s="321"/>
      <c r="BF29" s="321"/>
      <c r="BG29" s="321"/>
      <c r="BH29" s="321"/>
      <c r="BI29" s="321"/>
      <c r="BJ29" s="321"/>
      <c r="BK29" s="321"/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1"/>
      <c r="BW29" s="321"/>
      <c r="BX29" s="321"/>
      <c r="BY29" s="321"/>
      <c r="BZ29" s="321"/>
    </row>
    <row r="30" spans="1:78" s="322" customFormat="1" x14ac:dyDescent="0.25">
      <c r="A30" s="317">
        <v>24</v>
      </c>
      <c r="B30" s="323" t="s">
        <v>75</v>
      </c>
      <c r="C30" s="319" t="s">
        <v>273</v>
      </c>
      <c r="D30" s="320" t="s">
        <v>239</v>
      </c>
      <c r="E30" s="317" t="s">
        <v>241</v>
      </c>
      <c r="F30" s="317" t="s">
        <v>231</v>
      </c>
      <c r="G30" s="321"/>
      <c r="H30" s="321"/>
      <c r="I30" s="321" t="s">
        <v>231</v>
      </c>
      <c r="J30" s="321"/>
      <c r="K30" s="321" t="s">
        <v>231</v>
      </c>
      <c r="L30" s="321"/>
      <c r="M30" s="321"/>
      <c r="N30" s="321"/>
      <c r="O30" s="321"/>
      <c r="P30" s="321"/>
      <c r="Q30" s="321"/>
      <c r="R30" s="321"/>
      <c r="S30" s="321"/>
      <c r="T30" s="321"/>
      <c r="U30" s="321"/>
      <c r="V30" s="321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321"/>
      <c r="AI30" s="321"/>
      <c r="AJ30" s="321"/>
      <c r="AK30" s="321"/>
      <c r="AL30" s="321"/>
      <c r="AM30" s="321"/>
      <c r="AN30" s="321"/>
      <c r="AO30" s="321"/>
      <c r="AP30" s="321"/>
      <c r="AQ30" s="321"/>
      <c r="AR30" s="321"/>
      <c r="AS30" s="321"/>
      <c r="AT30" s="321"/>
      <c r="AU30" s="321"/>
      <c r="AV30" s="321"/>
      <c r="AW30" s="321"/>
      <c r="AX30" s="321" t="s">
        <v>231</v>
      </c>
      <c r="AY30" s="321"/>
      <c r="AZ30" s="321"/>
      <c r="BA30" s="321" t="s">
        <v>231</v>
      </c>
      <c r="BB30" s="321"/>
      <c r="BC30" s="321"/>
      <c r="BD30" s="321"/>
      <c r="BE30" s="321"/>
      <c r="BF30" s="321"/>
      <c r="BG30" s="321"/>
      <c r="BH30" s="321"/>
      <c r="BI30" s="321"/>
      <c r="BJ30" s="321"/>
      <c r="BK30" s="321"/>
      <c r="BL30" s="321"/>
      <c r="BM30" s="321"/>
      <c r="BN30" s="321"/>
      <c r="BO30" s="321"/>
      <c r="BP30" s="321"/>
      <c r="BQ30" s="321"/>
      <c r="BR30" s="321"/>
      <c r="BS30" s="321"/>
      <c r="BT30" s="321"/>
      <c r="BU30" s="321"/>
      <c r="BV30" s="321"/>
      <c r="BW30" s="321"/>
      <c r="BX30" s="321"/>
      <c r="BY30" s="321"/>
      <c r="BZ30" s="321"/>
    </row>
    <row r="31" spans="1:78" s="322" customFormat="1" x14ac:dyDescent="0.25">
      <c r="A31" s="317">
        <v>25</v>
      </c>
      <c r="B31" s="323" t="s">
        <v>76</v>
      </c>
      <c r="C31" s="319" t="s">
        <v>274</v>
      </c>
      <c r="D31" s="320" t="s">
        <v>243</v>
      </c>
      <c r="E31" s="317" t="s">
        <v>241</v>
      </c>
      <c r="F31" s="317" t="s">
        <v>231</v>
      </c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 t="s">
        <v>231</v>
      </c>
      <c r="R31" s="321"/>
      <c r="S31" s="321" t="s">
        <v>231</v>
      </c>
      <c r="T31" s="321" t="s">
        <v>231</v>
      </c>
      <c r="U31" s="321"/>
      <c r="V31" s="321" t="s">
        <v>231</v>
      </c>
      <c r="W31" s="321"/>
      <c r="X31" s="321"/>
      <c r="Y31" s="321"/>
      <c r="Z31" s="321"/>
      <c r="AA31" s="321"/>
      <c r="AB31" s="321"/>
      <c r="AC31" s="321" t="s">
        <v>231</v>
      </c>
      <c r="AD31" s="321"/>
      <c r="AE31" s="321"/>
      <c r="AF31" s="321"/>
      <c r="AG31" s="321"/>
      <c r="AH31" s="321"/>
      <c r="AI31" s="321"/>
      <c r="AJ31" s="321"/>
      <c r="AK31" s="321"/>
      <c r="AL31" s="321"/>
      <c r="AM31" s="321"/>
      <c r="AN31" s="321"/>
      <c r="AO31" s="321"/>
      <c r="AP31" s="321"/>
      <c r="AQ31" s="321" t="s">
        <v>231</v>
      </c>
      <c r="AR31" s="321" t="s">
        <v>231</v>
      </c>
      <c r="AS31" s="321"/>
      <c r="AT31" s="321"/>
      <c r="AU31" s="321"/>
      <c r="AV31" s="321"/>
      <c r="AW31" s="321"/>
      <c r="AX31" s="321"/>
      <c r="AY31" s="321"/>
      <c r="AZ31" s="321"/>
      <c r="BA31" s="321"/>
      <c r="BB31" s="321" t="s">
        <v>231</v>
      </c>
      <c r="BC31" s="321"/>
      <c r="BD31" s="321"/>
      <c r="BE31" s="321" t="s">
        <v>231</v>
      </c>
      <c r="BF31" s="321"/>
      <c r="BG31" s="321"/>
      <c r="BH31" s="321" t="s">
        <v>231</v>
      </c>
      <c r="BI31" s="321" t="s">
        <v>231</v>
      </c>
      <c r="BJ31" s="321"/>
      <c r="BK31" s="321"/>
      <c r="BL31" s="321"/>
      <c r="BM31" s="321"/>
      <c r="BN31" s="321"/>
      <c r="BO31" s="321"/>
      <c r="BP31" s="321"/>
      <c r="BQ31" s="321"/>
      <c r="BR31" s="321"/>
      <c r="BS31" s="321" t="s">
        <v>231</v>
      </c>
      <c r="BT31" s="321"/>
      <c r="BU31" s="321"/>
      <c r="BV31" s="321" t="s">
        <v>231</v>
      </c>
      <c r="BW31" s="321"/>
      <c r="BX31" s="321"/>
      <c r="BY31" s="321"/>
      <c r="BZ31" s="321"/>
    </row>
    <row r="32" spans="1:78" s="322" customFormat="1" x14ac:dyDescent="0.25">
      <c r="A32" s="317">
        <v>26</v>
      </c>
      <c r="B32" s="323" t="s">
        <v>77</v>
      </c>
      <c r="C32" s="319" t="s">
        <v>275</v>
      </c>
      <c r="D32" s="320" t="s">
        <v>238</v>
      </c>
      <c r="E32" s="317" t="s">
        <v>245</v>
      </c>
      <c r="F32" s="317" t="s">
        <v>231</v>
      </c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  <c r="W32" s="321"/>
      <c r="X32" s="321"/>
      <c r="Y32" s="321" t="s">
        <v>231</v>
      </c>
      <c r="Z32" s="321"/>
      <c r="AA32" s="321"/>
      <c r="AB32" s="321"/>
      <c r="AC32" s="321"/>
      <c r="AD32" s="321"/>
      <c r="AE32" s="321"/>
      <c r="AF32" s="321" t="s">
        <v>231</v>
      </c>
      <c r="AG32" s="321"/>
      <c r="AH32" s="321"/>
      <c r="AI32" s="321"/>
      <c r="AJ32" s="321"/>
      <c r="AK32" s="321"/>
      <c r="AL32" s="321"/>
      <c r="AM32" s="321"/>
      <c r="AN32" s="321"/>
      <c r="AO32" s="321"/>
      <c r="AP32" s="321"/>
      <c r="AQ32" s="321"/>
      <c r="AR32" s="321" t="s">
        <v>231</v>
      </c>
      <c r="AS32" s="321"/>
      <c r="AT32" s="321"/>
      <c r="AU32" s="321" t="s">
        <v>231</v>
      </c>
      <c r="AV32" s="321"/>
      <c r="AW32" s="321"/>
      <c r="AX32" s="321"/>
      <c r="AY32" s="321"/>
      <c r="AZ32" s="321"/>
      <c r="BA32" s="321"/>
      <c r="BB32" s="321"/>
      <c r="BC32" s="321"/>
      <c r="BD32" s="321"/>
      <c r="BE32" s="321"/>
      <c r="BF32" s="321"/>
      <c r="BG32" s="321"/>
      <c r="BH32" s="321"/>
      <c r="BI32" s="321"/>
      <c r="BJ32" s="321"/>
      <c r="BK32" s="321"/>
      <c r="BL32" s="321"/>
      <c r="BM32" s="321"/>
      <c r="BN32" s="321"/>
      <c r="BO32" s="321"/>
      <c r="BP32" s="321"/>
      <c r="BQ32" s="321"/>
      <c r="BR32" s="321"/>
      <c r="BS32" s="321"/>
      <c r="BT32" s="321"/>
      <c r="BU32" s="321"/>
      <c r="BV32" s="321" t="s">
        <v>231</v>
      </c>
      <c r="BW32" s="321"/>
      <c r="BX32" s="321"/>
      <c r="BY32" s="321"/>
      <c r="BZ32" s="321"/>
    </row>
    <row r="33" spans="1:78" s="322" customFormat="1" x14ac:dyDescent="0.25">
      <c r="A33" s="317">
        <v>27</v>
      </c>
      <c r="B33" s="323" t="s">
        <v>78</v>
      </c>
      <c r="C33" s="319" t="s">
        <v>276</v>
      </c>
      <c r="D33" s="320" t="s">
        <v>235</v>
      </c>
      <c r="E33" s="317" t="s">
        <v>241</v>
      </c>
      <c r="F33" s="317" t="s">
        <v>231</v>
      </c>
      <c r="G33" s="321"/>
      <c r="H33" s="321"/>
      <c r="I33" s="321"/>
      <c r="J33" s="321"/>
      <c r="K33" s="321"/>
      <c r="L33" s="321"/>
      <c r="M33" s="321"/>
      <c r="N33" s="321"/>
      <c r="O33" s="321"/>
      <c r="P33" s="321" t="s">
        <v>231</v>
      </c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321"/>
      <c r="AL33" s="321"/>
      <c r="AM33" s="321"/>
      <c r="AN33" s="321"/>
      <c r="AO33" s="321"/>
      <c r="AP33" s="321"/>
      <c r="AQ33" s="321"/>
      <c r="AR33" s="321"/>
      <c r="AS33" s="321"/>
      <c r="AT33" s="321"/>
      <c r="AU33" s="321"/>
      <c r="AV33" s="321"/>
      <c r="AW33" s="321"/>
      <c r="AX33" s="321"/>
      <c r="AY33" s="321"/>
      <c r="AZ33" s="321"/>
      <c r="BA33" s="321"/>
      <c r="BB33" s="321"/>
      <c r="BC33" s="321"/>
      <c r="BD33" s="321"/>
      <c r="BE33" s="321"/>
      <c r="BF33" s="321"/>
      <c r="BG33" s="321" t="s">
        <v>231</v>
      </c>
      <c r="BH33" s="321"/>
      <c r="BI33" s="321"/>
      <c r="BJ33" s="321"/>
      <c r="BK33" s="321"/>
      <c r="BL33" s="321"/>
      <c r="BM33" s="321"/>
      <c r="BN33" s="321"/>
      <c r="BO33" s="321"/>
      <c r="BP33" s="321" t="s">
        <v>231</v>
      </c>
      <c r="BQ33" s="321"/>
      <c r="BR33" s="321"/>
      <c r="BS33" s="321"/>
      <c r="BT33" s="321"/>
      <c r="BU33" s="321"/>
      <c r="BV33" s="321"/>
      <c r="BW33" s="321"/>
      <c r="BX33" s="321"/>
      <c r="BY33" s="321"/>
      <c r="BZ33" s="321"/>
    </row>
    <row r="34" spans="1:78" s="322" customFormat="1" ht="28.5" x14ac:dyDescent="0.25">
      <c r="A34" s="317">
        <v>28</v>
      </c>
      <c r="B34" s="323" t="s">
        <v>79</v>
      </c>
      <c r="C34" s="319" t="s">
        <v>277</v>
      </c>
      <c r="D34" s="320" t="s">
        <v>239</v>
      </c>
      <c r="E34" s="317" t="s">
        <v>38</v>
      </c>
      <c r="F34" s="317" t="s">
        <v>231</v>
      </c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 t="s">
        <v>231</v>
      </c>
      <c r="AA34" s="321"/>
      <c r="AB34" s="321"/>
      <c r="AC34" s="321"/>
      <c r="AD34" s="321"/>
      <c r="AE34" s="321"/>
      <c r="AF34" s="321"/>
      <c r="AG34" s="321"/>
      <c r="AH34" s="321"/>
      <c r="AI34" s="321"/>
      <c r="AJ34" s="321"/>
      <c r="AK34" s="321"/>
      <c r="AL34" s="321"/>
      <c r="AM34" s="321"/>
      <c r="AN34" s="321"/>
      <c r="AO34" s="321"/>
      <c r="AP34" s="321"/>
      <c r="AQ34" s="321"/>
      <c r="AR34" s="321"/>
      <c r="AS34" s="321"/>
      <c r="AT34" s="321"/>
      <c r="AU34" s="321"/>
      <c r="AV34" s="321"/>
      <c r="AW34" s="321"/>
      <c r="AX34" s="321"/>
      <c r="AY34" s="321"/>
      <c r="AZ34" s="321"/>
      <c r="BA34" s="321" t="s">
        <v>231</v>
      </c>
      <c r="BB34" s="321" t="s">
        <v>231</v>
      </c>
      <c r="BC34" s="321"/>
      <c r="BD34" s="321" t="s">
        <v>231</v>
      </c>
      <c r="BE34" s="321" t="s">
        <v>231</v>
      </c>
      <c r="BF34" s="321"/>
      <c r="BG34" s="321"/>
      <c r="BH34" s="321"/>
      <c r="BI34" s="321"/>
      <c r="BJ34" s="321"/>
      <c r="BK34" s="321"/>
      <c r="BL34" s="321"/>
      <c r="BM34" s="321"/>
      <c r="BN34" s="321"/>
      <c r="BO34" s="321"/>
      <c r="BP34" s="321"/>
      <c r="BQ34" s="321"/>
      <c r="BR34" s="321"/>
      <c r="BS34" s="321"/>
      <c r="BT34" s="321" t="s">
        <v>231</v>
      </c>
      <c r="BU34" s="321"/>
      <c r="BV34" s="321"/>
      <c r="BW34" s="321" t="s">
        <v>231</v>
      </c>
      <c r="BX34" s="321"/>
      <c r="BY34" s="321"/>
      <c r="BZ34" s="321"/>
    </row>
    <row r="35" spans="1:78" s="322" customFormat="1" x14ac:dyDescent="0.25">
      <c r="A35" s="317">
        <v>29</v>
      </c>
      <c r="B35" s="323" t="s">
        <v>80</v>
      </c>
      <c r="C35" s="319" t="s">
        <v>278</v>
      </c>
      <c r="D35" s="320" t="s">
        <v>238</v>
      </c>
      <c r="E35" s="317" t="s">
        <v>241</v>
      </c>
      <c r="F35" s="317" t="s">
        <v>231</v>
      </c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 t="s">
        <v>231</v>
      </c>
      <c r="R35" s="321"/>
      <c r="S35" s="321" t="s">
        <v>231</v>
      </c>
      <c r="T35" s="321"/>
      <c r="U35" s="321" t="s">
        <v>231</v>
      </c>
      <c r="V35" s="321"/>
      <c r="W35" s="321"/>
      <c r="X35" s="321"/>
      <c r="Y35" s="321"/>
      <c r="Z35" s="321"/>
      <c r="AA35" s="321"/>
      <c r="AB35" s="321"/>
      <c r="AC35" s="321"/>
      <c r="AD35" s="321" t="s">
        <v>231</v>
      </c>
      <c r="AE35" s="321"/>
      <c r="AF35" s="321"/>
      <c r="AG35" s="321"/>
      <c r="AH35" s="321"/>
      <c r="AI35" s="321"/>
      <c r="AJ35" s="321"/>
      <c r="AK35" s="321"/>
      <c r="AL35" s="321"/>
      <c r="AM35" s="321"/>
      <c r="AN35" s="321"/>
      <c r="AO35" s="321"/>
      <c r="AP35" s="321"/>
      <c r="AQ35" s="321"/>
      <c r="AR35" s="321"/>
      <c r="AS35" s="321"/>
      <c r="AT35" s="321"/>
      <c r="AU35" s="321"/>
      <c r="AV35" s="321"/>
      <c r="AW35" s="321"/>
      <c r="AX35" s="321"/>
      <c r="AY35" s="321"/>
      <c r="AZ35" s="321"/>
      <c r="BA35" s="321" t="s">
        <v>231</v>
      </c>
      <c r="BB35" s="321" t="s">
        <v>231</v>
      </c>
      <c r="BC35" s="321"/>
      <c r="BD35" s="321"/>
      <c r="BE35" s="321" t="s">
        <v>231</v>
      </c>
      <c r="BF35" s="321"/>
      <c r="BG35" s="321"/>
      <c r="BH35" s="321"/>
      <c r="BI35" s="321"/>
      <c r="BJ35" s="321"/>
      <c r="BK35" s="321"/>
      <c r="BL35" s="321"/>
      <c r="BM35" s="321"/>
      <c r="BN35" s="321"/>
      <c r="BO35" s="321"/>
      <c r="BP35" s="321"/>
      <c r="BQ35" s="321"/>
      <c r="BR35" s="321"/>
      <c r="BS35" s="321"/>
      <c r="BT35" s="321"/>
      <c r="BU35" s="321"/>
      <c r="BV35" s="321" t="s">
        <v>231</v>
      </c>
      <c r="BW35" s="321" t="s">
        <v>231</v>
      </c>
      <c r="BX35" s="321"/>
      <c r="BY35" s="321"/>
      <c r="BZ35" s="321"/>
    </row>
    <row r="36" spans="1:78" s="322" customFormat="1" x14ac:dyDescent="0.25">
      <c r="A36" s="317">
        <v>30</v>
      </c>
      <c r="B36" s="323" t="s">
        <v>81</v>
      </c>
      <c r="C36" s="319" t="s">
        <v>279</v>
      </c>
      <c r="D36" s="320" t="s">
        <v>238</v>
      </c>
      <c r="E36" s="317" t="s">
        <v>241</v>
      </c>
      <c r="F36" s="317" t="s">
        <v>231</v>
      </c>
      <c r="G36" s="321"/>
      <c r="H36" s="321"/>
      <c r="I36" s="321"/>
      <c r="J36" s="321"/>
      <c r="K36" s="321"/>
      <c r="L36" s="321"/>
      <c r="M36" s="321"/>
      <c r="N36" s="321"/>
      <c r="O36" s="321"/>
      <c r="P36" s="321"/>
      <c r="Q36" s="321"/>
      <c r="R36" s="321"/>
      <c r="S36" s="321" t="s">
        <v>231</v>
      </c>
      <c r="T36" s="321"/>
      <c r="U36" s="321"/>
      <c r="V36" s="321"/>
      <c r="W36" s="321"/>
      <c r="X36" s="321"/>
      <c r="Y36" s="321"/>
      <c r="Z36" s="321"/>
      <c r="AA36" s="321"/>
      <c r="AB36" s="321"/>
      <c r="AC36" s="321"/>
      <c r="AD36" s="321"/>
      <c r="AE36" s="321"/>
      <c r="AF36" s="321"/>
      <c r="AG36" s="321"/>
      <c r="AH36" s="321"/>
      <c r="AI36" s="321"/>
      <c r="AJ36" s="321"/>
      <c r="AK36" s="321"/>
      <c r="AL36" s="321"/>
      <c r="AM36" s="321"/>
      <c r="AN36" s="321"/>
      <c r="AO36" s="321"/>
      <c r="AP36" s="321"/>
      <c r="AQ36" s="321"/>
      <c r="AR36" s="321"/>
      <c r="AS36" s="321"/>
      <c r="AT36" s="321"/>
      <c r="AU36" s="321"/>
      <c r="AV36" s="321"/>
      <c r="AW36" s="321"/>
      <c r="AX36" s="321"/>
      <c r="AY36" s="321"/>
      <c r="AZ36" s="321"/>
      <c r="BA36" s="321"/>
      <c r="BB36" s="321"/>
      <c r="BC36" s="321"/>
      <c r="BD36" s="321"/>
      <c r="BE36" s="321"/>
      <c r="BF36" s="321"/>
      <c r="BG36" s="321"/>
      <c r="BH36" s="321"/>
      <c r="BI36" s="321"/>
      <c r="BJ36" s="321"/>
      <c r="BK36" s="321"/>
      <c r="BL36" s="321"/>
      <c r="BM36" s="321" t="s">
        <v>231</v>
      </c>
      <c r="BN36" s="321"/>
      <c r="BO36" s="321"/>
      <c r="BP36" s="321"/>
      <c r="BQ36" s="321"/>
      <c r="BR36" s="321"/>
      <c r="BS36" s="321"/>
      <c r="BT36" s="321"/>
      <c r="BU36" s="321"/>
      <c r="BV36" s="321"/>
      <c r="BW36" s="321"/>
      <c r="BX36" s="321"/>
      <c r="BY36" s="321"/>
      <c r="BZ36" s="321"/>
    </row>
    <row r="37" spans="1:78" s="322" customFormat="1" x14ac:dyDescent="0.25">
      <c r="A37" s="317">
        <v>31</v>
      </c>
      <c r="B37" s="323" t="s">
        <v>82</v>
      </c>
      <c r="C37" s="319" t="s">
        <v>280</v>
      </c>
      <c r="D37" s="320" t="s">
        <v>242</v>
      </c>
      <c r="E37" s="317" t="s">
        <v>241</v>
      </c>
      <c r="F37" s="317" t="s">
        <v>231</v>
      </c>
      <c r="G37" s="321"/>
      <c r="H37" s="321"/>
      <c r="I37" s="321"/>
      <c r="J37" s="321"/>
      <c r="K37" s="321"/>
      <c r="L37" s="321"/>
      <c r="M37" s="321"/>
      <c r="N37" s="321"/>
      <c r="O37" s="321"/>
      <c r="P37" s="321" t="s">
        <v>231</v>
      </c>
      <c r="Q37" s="321"/>
      <c r="R37" s="321"/>
      <c r="S37" s="321" t="s">
        <v>231</v>
      </c>
      <c r="T37" s="321"/>
      <c r="U37" s="321"/>
      <c r="V37" s="321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321"/>
      <c r="AI37" s="321"/>
      <c r="AJ37" s="321"/>
      <c r="AK37" s="321"/>
      <c r="AL37" s="321"/>
      <c r="AM37" s="321"/>
      <c r="AN37" s="321"/>
      <c r="AO37" s="321"/>
      <c r="AP37" s="321"/>
      <c r="AQ37" s="321"/>
      <c r="AR37" s="321"/>
      <c r="AS37" s="321"/>
      <c r="AT37" s="321"/>
      <c r="AU37" s="321"/>
      <c r="AV37" s="321"/>
      <c r="AW37" s="321"/>
      <c r="AX37" s="321"/>
      <c r="AY37" s="321"/>
      <c r="AZ37" s="321"/>
      <c r="BA37" s="321"/>
      <c r="BB37" s="321"/>
      <c r="BC37" s="321"/>
      <c r="BD37" s="321"/>
      <c r="BE37" s="321"/>
      <c r="BF37" s="321"/>
      <c r="BG37" s="321"/>
      <c r="BH37" s="321"/>
      <c r="BI37" s="321"/>
      <c r="BJ37" s="321"/>
      <c r="BK37" s="321"/>
      <c r="BL37" s="321" t="s">
        <v>231</v>
      </c>
      <c r="BM37" s="321" t="s">
        <v>231</v>
      </c>
      <c r="BN37" s="321"/>
      <c r="BO37" s="321"/>
      <c r="BP37" s="321"/>
      <c r="BQ37" s="321"/>
      <c r="BR37" s="321"/>
      <c r="BS37" s="321"/>
      <c r="BT37" s="321"/>
      <c r="BU37" s="321"/>
      <c r="BV37" s="321"/>
      <c r="BW37" s="321"/>
      <c r="BX37" s="321"/>
      <c r="BY37" s="321"/>
      <c r="BZ37" s="321"/>
    </row>
    <row r="38" spans="1:78" s="322" customFormat="1" x14ac:dyDescent="0.25">
      <c r="A38" s="317">
        <v>32</v>
      </c>
      <c r="B38" s="323" t="s">
        <v>83</v>
      </c>
      <c r="C38" s="319" t="s">
        <v>281</v>
      </c>
      <c r="D38" s="320" t="s">
        <v>235</v>
      </c>
      <c r="E38" s="317" t="s">
        <v>241</v>
      </c>
      <c r="F38" s="317" t="s">
        <v>231</v>
      </c>
      <c r="G38" s="321"/>
      <c r="H38" s="321"/>
      <c r="I38" s="321"/>
      <c r="J38" s="321"/>
      <c r="K38" s="321"/>
      <c r="L38" s="321"/>
      <c r="M38" s="321"/>
      <c r="N38" s="321"/>
      <c r="O38" s="321"/>
      <c r="P38" s="321"/>
      <c r="Q38" s="321"/>
      <c r="R38" s="321"/>
      <c r="S38" s="321"/>
      <c r="T38" s="321"/>
      <c r="U38" s="321"/>
      <c r="V38" s="321"/>
      <c r="W38" s="321"/>
      <c r="X38" s="321"/>
      <c r="Y38" s="321"/>
      <c r="Z38" s="321"/>
      <c r="AA38" s="321"/>
      <c r="AB38" s="321"/>
      <c r="AC38" s="321"/>
      <c r="AD38" s="321"/>
      <c r="AE38" s="321"/>
      <c r="AF38" s="321" t="s">
        <v>231</v>
      </c>
      <c r="AG38" s="321"/>
      <c r="AH38" s="321"/>
      <c r="AI38" s="321"/>
      <c r="AJ38" s="321" t="s">
        <v>231</v>
      </c>
      <c r="AK38" s="321"/>
      <c r="AL38" s="321"/>
      <c r="AM38" s="321"/>
      <c r="AN38" s="321"/>
      <c r="AO38" s="321"/>
      <c r="AP38" s="321"/>
      <c r="AQ38" s="321"/>
      <c r="AR38" s="321"/>
      <c r="AS38" s="321"/>
      <c r="AT38" s="321"/>
      <c r="AU38" s="321"/>
      <c r="AV38" s="321"/>
      <c r="AW38" s="321"/>
      <c r="AX38" s="321" t="s">
        <v>231</v>
      </c>
      <c r="AY38" s="321"/>
      <c r="AZ38" s="321" t="s">
        <v>231</v>
      </c>
      <c r="BA38" s="321"/>
      <c r="BB38" s="321"/>
      <c r="BC38" s="321"/>
      <c r="BD38" s="321"/>
      <c r="BE38" s="321"/>
      <c r="BF38" s="321"/>
      <c r="BG38" s="321"/>
      <c r="BH38" s="321"/>
      <c r="BI38" s="321"/>
      <c r="BJ38" s="321"/>
      <c r="BK38" s="321" t="s">
        <v>231</v>
      </c>
      <c r="BL38" s="321"/>
      <c r="BM38" s="321"/>
      <c r="BN38" s="321"/>
      <c r="BO38" s="321"/>
      <c r="BP38" s="321"/>
      <c r="BQ38" s="321"/>
      <c r="BR38" s="321"/>
      <c r="BS38" s="321" t="s">
        <v>231</v>
      </c>
      <c r="BT38" s="321"/>
      <c r="BU38" s="321"/>
      <c r="BV38" s="321"/>
      <c r="BW38" s="321"/>
      <c r="BX38" s="321" t="s">
        <v>231</v>
      </c>
      <c r="BY38" s="321"/>
      <c r="BZ38" s="321"/>
    </row>
    <row r="39" spans="1:78" s="322" customFormat="1" x14ac:dyDescent="0.25">
      <c r="A39" s="317">
        <v>33</v>
      </c>
      <c r="B39" s="323" t="s">
        <v>84</v>
      </c>
      <c r="C39" s="319" t="s">
        <v>282</v>
      </c>
      <c r="D39" s="320" t="s">
        <v>239</v>
      </c>
      <c r="E39" s="317" t="s">
        <v>337</v>
      </c>
      <c r="F39" s="317" t="s">
        <v>231</v>
      </c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1"/>
      <c r="U39" s="321"/>
      <c r="V39" s="321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321"/>
      <c r="AI39" s="321"/>
      <c r="AJ39" s="321"/>
      <c r="AK39" s="321"/>
      <c r="AL39" s="321"/>
      <c r="AM39" s="321"/>
      <c r="AN39" s="321"/>
      <c r="AO39" s="321"/>
      <c r="AP39" s="321"/>
      <c r="AQ39" s="321"/>
      <c r="AR39" s="321"/>
      <c r="AS39" s="321"/>
      <c r="AT39" s="321"/>
      <c r="AU39" s="321"/>
      <c r="AV39" s="321"/>
      <c r="AW39" s="321"/>
      <c r="AX39" s="321" t="s">
        <v>231</v>
      </c>
      <c r="AY39" s="321"/>
      <c r="AZ39" s="321" t="s">
        <v>231</v>
      </c>
      <c r="BA39" s="321"/>
      <c r="BB39" s="321"/>
      <c r="BC39" s="321"/>
      <c r="BD39" s="321"/>
      <c r="BE39" s="321"/>
      <c r="BF39" s="321"/>
      <c r="BG39" s="321"/>
      <c r="BH39" s="321"/>
      <c r="BI39" s="321"/>
      <c r="BJ39" s="321"/>
      <c r="BK39" s="321" t="s">
        <v>231</v>
      </c>
      <c r="BL39" s="321"/>
      <c r="BM39" s="321"/>
      <c r="BN39" s="321"/>
      <c r="BO39" s="321"/>
      <c r="BP39" s="321"/>
      <c r="BQ39" s="321"/>
      <c r="BR39" s="321"/>
      <c r="BS39" s="321" t="s">
        <v>231</v>
      </c>
      <c r="BT39" s="321"/>
      <c r="BU39" s="321"/>
      <c r="BV39" s="321"/>
      <c r="BW39" s="321"/>
      <c r="BX39" s="321" t="s">
        <v>231</v>
      </c>
      <c r="BY39" s="321"/>
      <c r="BZ39" s="321"/>
    </row>
    <row r="40" spans="1:78" s="322" customFormat="1" ht="42.75" x14ac:dyDescent="0.25">
      <c r="A40" s="317">
        <v>34</v>
      </c>
      <c r="B40" s="323" t="s">
        <v>85</v>
      </c>
      <c r="C40" s="319" t="s">
        <v>283</v>
      </c>
      <c r="D40" s="320" t="s">
        <v>234</v>
      </c>
      <c r="E40" s="317" t="s">
        <v>240</v>
      </c>
      <c r="F40" s="317" t="s">
        <v>231</v>
      </c>
      <c r="G40" s="321" t="s">
        <v>231</v>
      </c>
      <c r="H40" s="321"/>
      <c r="I40" s="321"/>
      <c r="J40" s="321"/>
      <c r="K40" s="321"/>
      <c r="L40" s="321"/>
      <c r="M40" s="321"/>
      <c r="N40" s="321"/>
      <c r="O40" s="321"/>
      <c r="P40" s="321"/>
      <c r="Q40" s="321" t="s">
        <v>231</v>
      </c>
      <c r="R40" s="321"/>
      <c r="S40" s="321"/>
      <c r="T40" s="321"/>
      <c r="U40" s="321"/>
      <c r="V40" s="321"/>
      <c r="W40" s="321"/>
      <c r="X40" s="321"/>
      <c r="Y40" s="321"/>
      <c r="Z40" s="321"/>
      <c r="AA40" s="321"/>
      <c r="AB40" s="321"/>
      <c r="AC40" s="321"/>
      <c r="AD40" s="321"/>
      <c r="AE40" s="321"/>
      <c r="AF40" s="321"/>
      <c r="AG40" s="321"/>
      <c r="AH40" s="321"/>
      <c r="AI40" s="321"/>
      <c r="AJ40" s="321"/>
      <c r="AK40" s="321"/>
      <c r="AL40" s="321"/>
      <c r="AM40" s="321"/>
      <c r="AN40" s="321"/>
      <c r="AO40" s="321"/>
      <c r="AP40" s="321"/>
      <c r="AQ40" s="321"/>
      <c r="AR40" s="321"/>
      <c r="AS40" s="321"/>
      <c r="AT40" s="321"/>
      <c r="AU40" s="321"/>
      <c r="AV40" s="321"/>
      <c r="AW40" s="321"/>
      <c r="AX40" s="321"/>
      <c r="AY40" s="321"/>
      <c r="AZ40" s="321" t="s">
        <v>231</v>
      </c>
      <c r="BA40" s="321"/>
      <c r="BB40" s="321"/>
      <c r="BC40" s="321"/>
      <c r="BD40" s="321"/>
      <c r="BE40" s="321"/>
      <c r="BF40" s="321"/>
      <c r="BG40" s="321"/>
      <c r="BH40" s="321"/>
      <c r="BI40" s="321"/>
      <c r="BJ40" s="321"/>
      <c r="BK40" s="321"/>
      <c r="BL40" s="321"/>
      <c r="BM40" s="321"/>
      <c r="BN40" s="321"/>
      <c r="BO40" s="321"/>
      <c r="BP40" s="321"/>
      <c r="BQ40" s="321" t="s">
        <v>231</v>
      </c>
      <c r="BR40" s="321"/>
      <c r="BS40" s="321"/>
      <c r="BT40" s="321"/>
      <c r="BU40" s="321"/>
      <c r="BV40" s="321" t="s">
        <v>231</v>
      </c>
      <c r="BW40" s="321"/>
      <c r="BX40" s="321"/>
      <c r="BY40" s="321"/>
      <c r="BZ40" s="321"/>
    </row>
    <row r="41" spans="1:78" s="322" customFormat="1" ht="42.75" x14ac:dyDescent="0.25">
      <c r="A41" s="317">
        <v>35</v>
      </c>
      <c r="B41" s="323" t="s">
        <v>86</v>
      </c>
      <c r="C41" s="319" t="s">
        <v>339</v>
      </c>
      <c r="D41" s="320" t="s">
        <v>235</v>
      </c>
      <c r="E41" s="317" t="s">
        <v>241</v>
      </c>
      <c r="F41" s="317" t="s">
        <v>231</v>
      </c>
      <c r="G41" s="321"/>
      <c r="H41" s="321"/>
      <c r="I41" s="321"/>
      <c r="J41" s="321"/>
      <c r="K41" s="321"/>
      <c r="L41" s="321" t="s">
        <v>231</v>
      </c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1" t="s">
        <v>231</v>
      </c>
      <c r="AS41" s="321"/>
      <c r="AT41" s="321"/>
      <c r="AU41" s="321"/>
      <c r="AV41" s="321"/>
      <c r="AW41" s="321"/>
      <c r="AX41" s="321" t="s">
        <v>231</v>
      </c>
      <c r="AY41" s="321"/>
      <c r="AZ41" s="321"/>
      <c r="BA41" s="321"/>
      <c r="BB41" s="321"/>
      <c r="BC41" s="321"/>
      <c r="BD41" s="321"/>
      <c r="BE41" s="321"/>
      <c r="BF41" s="321"/>
      <c r="BG41" s="321"/>
      <c r="BH41" s="321"/>
      <c r="BI41" s="321"/>
      <c r="BJ41" s="321"/>
      <c r="BK41" s="321"/>
      <c r="BL41" s="321"/>
      <c r="BM41" s="321"/>
      <c r="BN41" s="321"/>
      <c r="BO41" s="321"/>
      <c r="BP41" s="321"/>
      <c r="BQ41" s="321" t="s">
        <v>231</v>
      </c>
      <c r="BR41" s="321"/>
      <c r="BS41" s="321"/>
      <c r="BT41" s="321"/>
      <c r="BU41" s="321"/>
      <c r="BV41" s="321"/>
      <c r="BW41" s="321"/>
      <c r="BX41" s="321"/>
      <c r="BY41" s="321"/>
      <c r="BZ41" s="321"/>
    </row>
    <row r="42" spans="1:78" s="322" customFormat="1" ht="57" x14ac:dyDescent="0.25">
      <c r="A42" s="317">
        <v>36</v>
      </c>
      <c r="B42" s="323" t="s">
        <v>87</v>
      </c>
      <c r="C42" s="319" t="s">
        <v>285</v>
      </c>
      <c r="D42" s="320" t="s">
        <v>243</v>
      </c>
      <c r="E42" s="317" t="s">
        <v>241</v>
      </c>
      <c r="F42" s="317" t="s">
        <v>231</v>
      </c>
      <c r="G42" s="321"/>
      <c r="H42" s="321"/>
      <c r="I42" s="321"/>
      <c r="J42" s="321"/>
      <c r="K42" s="321"/>
      <c r="L42" s="321" t="s">
        <v>231</v>
      </c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3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321"/>
      <c r="AQ42" s="321"/>
      <c r="AR42" s="321" t="s">
        <v>231</v>
      </c>
      <c r="AS42" s="321"/>
      <c r="AT42" s="321"/>
      <c r="AU42" s="321"/>
      <c r="AV42" s="321"/>
      <c r="AW42" s="321"/>
      <c r="AX42" s="321" t="s">
        <v>231</v>
      </c>
      <c r="AY42" s="321"/>
      <c r="AZ42" s="321"/>
      <c r="BA42" s="321"/>
      <c r="BB42" s="321"/>
      <c r="BC42" s="321"/>
      <c r="BD42" s="321"/>
      <c r="BE42" s="321"/>
      <c r="BF42" s="321"/>
      <c r="BG42" s="321"/>
      <c r="BH42" s="321"/>
      <c r="BI42" s="321"/>
      <c r="BJ42" s="321"/>
      <c r="BK42" s="321"/>
      <c r="BL42" s="321"/>
      <c r="BM42" s="321"/>
      <c r="BN42" s="321"/>
      <c r="BO42" s="321"/>
      <c r="BP42" s="321"/>
      <c r="BQ42" s="321"/>
      <c r="BR42" s="321"/>
      <c r="BS42" s="321"/>
      <c r="BT42" s="321"/>
      <c r="BU42" s="321"/>
      <c r="BV42" s="321"/>
      <c r="BW42" s="321"/>
      <c r="BX42" s="321"/>
      <c r="BY42" s="321"/>
      <c r="BZ42" s="321"/>
    </row>
    <row r="43" spans="1:78" s="322" customFormat="1" ht="57" x14ac:dyDescent="0.25">
      <c r="A43" s="317">
        <v>37</v>
      </c>
      <c r="B43" s="323" t="s">
        <v>88</v>
      </c>
      <c r="C43" s="319" t="s">
        <v>286</v>
      </c>
      <c r="D43" s="320" t="s">
        <v>239</v>
      </c>
      <c r="E43" s="317" t="s">
        <v>240</v>
      </c>
      <c r="F43" s="317" t="s">
        <v>231</v>
      </c>
      <c r="G43" s="321"/>
      <c r="H43" s="321"/>
      <c r="I43" s="321"/>
      <c r="J43" s="321"/>
      <c r="K43" s="321" t="s">
        <v>231</v>
      </c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 t="s">
        <v>231</v>
      </c>
      <c r="Z43" s="321"/>
      <c r="AA43" s="321"/>
      <c r="AB43" s="321"/>
      <c r="AC43" s="321"/>
      <c r="AD43" s="321"/>
      <c r="AE43" s="321"/>
      <c r="AF43" s="321"/>
      <c r="AG43" s="321"/>
      <c r="AH43" s="321"/>
      <c r="AI43" s="321"/>
      <c r="AJ43" s="321"/>
      <c r="AK43" s="321"/>
      <c r="AL43" s="321"/>
      <c r="AM43" s="321"/>
      <c r="AN43" s="321"/>
      <c r="AO43" s="321"/>
      <c r="AP43" s="321"/>
      <c r="AQ43" s="321"/>
      <c r="AR43" s="321" t="s">
        <v>231</v>
      </c>
      <c r="AS43" s="321"/>
      <c r="AT43" s="321"/>
      <c r="AU43" s="321"/>
      <c r="AV43" s="321" t="s">
        <v>231</v>
      </c>
      <c r="AW43" s="321"/>
      <c r="AX43" s="321"/>
      <c r="AY43" s="321"/>
      <c r="AZ43" s="321"/>
      <c r="BA43" s="321"/>
      <c r="BB43" s="321"/>
      <c r="BC43" s="321"/>
      <c r="BD43" s="321"/>
      <c r="BE43" s="321"/>
      <c r="BF43" s="321"/>
      <c r="BG43" s="321"/>
      <c r="BH43" s="321"/>
      <c r="BI43" s="321"/>
      <c r="BJ43" s="321"/>
      <c r="BK43" s="321"/>
      <c r="BL43" s="321"/>
      <c r="BM43" s="321"/>
      <c r="BN43" s="321"/>
      <c r="BO43" s="321"/>
      <c r="BP43" s="321"/>
      <c r="BQ43" s="321"/>
      <c r="BR43" s="321"/>
      <c r="BS43" s="321"/>
      <c r="BT43" s="321"/>
      <c r="BU43" s="321"/>
      <c r="BV43" s="321" t="s">
        <v>231</v>
      </c>
      <c r="BW43" s="321"/>
      <c r="BX43" s="321"/>
      <c r="BY43" s="321"/>
      <c r="BZ43" s="321"/>
    </row>
    <row r="44" spans="1:78" s="322" customFormat="1" ht="28.5" x14ac:dyDescent="0.25">
      <c r="A44" s="317">
        <v>38</v>
      </c>
      <c r="B44" s="323" t="s">
        <v>89</v>
      </c>
      <c r="C44" s="319" t="s">
        <v>287</v>
      </c>
      <c r="D44" s="320" t="s">
        <v>242</v>
      </c>
      <c r="E44" s="317" t="s">
        <v>240</v>
      </c>
      <c r="F44" s="317" t="s">
        <v>231</v>
      </c>
      <c r="G44" s="321" t="s">
        <v>231</v>
      </c>
      <c r="H44" s="321" t="s">
        <v>231</v>
      </c>
      <c r="I44" s="321"/>
      <c r="J44" s="321"/>
      <c r="K44" s="321"/>
      <c r="L44" s="321"/>
      <c r="M44" s="321"/>
      <c r="N44" s="321"/>
      <c r="O44" s="321" t="s">
        <v>231</v>
      </c>
      <c r="P44" s="321" t="s">
        <v>231</v>
      </c>
      <c r="Q44" s="321" t="s">
        <v>231</v>
      </c>
      <c r="R44" s="321" t="s">
        <v>231</v>
      </c>
      <c r="S44" s="321"/>
      <c r="T44" s="321" t="s">
        <v>231</v>
      </c>
      <c r="U44" s="321"/>
      <c r="V44" s="321" t="s">
        <v>231</v>
      </c>
      <c r="W44" s="321"/>
      <c r="X44" s="321"/>
      <c r="Y44" s="321"/>
      <c r="Z44" s="321"/>
      <c r="AA44" s="321"/>
      <c r="AB44" s="321"/>
      <c r="AC44" s="321" t="s">
        <v>231</v>
      </c>
      <c r="AD44" s="321"/>
      <c r="AE44" s="321"/>
      <c r="AF44" s="321"/>
      <c r="AG44" s="321"/>
      <c r="AH44" s="321"/>
      <c r="AI44" s="321"/>
      <c r="AJ44" s="321"/>
      <c r="AK44" s="321"/>
      <c r="AL44" s="321"/>
      <c r="AM44" s="321"/>
      <c r="AN44" s="321"/>
      <c r="AO44" s="321"/>
      <c r="AP44" s="321"/>
      <c r="AQ44" s="321"/>
      <c r="AR44" s="321"/>
      <c r="AS44" s="321"/>
      <c r="AT44" s="321"/>
      <c r="AU44" s="321"/>
      <c r="AV44" s="321"/>
      <c r="AW44" s="321"/>
      <c r="AX44" s="321"/>
      <c r="AY44" s="321"/>
      <c r="AZ44" s="321"/>
      <c r="BA44" s="321"/>
      <c r="BB44" s="321"/>
      <c r="BC44" s="321"/>
      <c r="BD44" s="321" t="s">
        <v>231</v>
      </c>
      <c r="BE44" s="321"/>
      <c r="BF44" s="321" t="s">
        <v>231</v>
      </c>
      <c r="BG44" s="321"/>
      <c r="BH44" s="321"/>
      <c r="BI44" s="321"/>
      <c r="BJ44" s="321"/>
      <c r="BK44" s="321"/>
      <c r="BL44" s="321"/>
      <c r="BM44" s="321"/>
      <c r="BN44" s="321"/>
      <c r="BO44" s="321"/>
      <c r="BP44" s="321"/>
      <c r="BQ44" s="321"/>
      <c r="BR44" s="321"/>
      <c r="BS44" s="321" t="s">
        <v>231</v>
      </c>
      <c r="BT44" s="321" t="s">
        <v>231</v>
      </c>
      <c r="BU44" s="321" t="s">
        <v>231</v>
      </c>
      <c r="BV44" s="321"/>
      <c r="BW44" s="321"/>
      <c r="BX44" s="321"/>
      <c r="BY44" s="321"/>
      <c r="BZ44" s="321"/>
    </row>
    <row r="45" spans="1:78" s="326" customFormat="1" ht="28.5" x14ac:dyDescent="0.25">
      <c r="A45" s="317">
        <v>39</v>
      </c>
      <c r="B45" s="323" t="s">
        <v>90</v>
      </c>
      <c r="C45" s="319" t="s">
        <v>288</v>
      </c>
      <c r="D45" s="320" t="s">
        <v>242</v>
      </c>
      <c r="E45" s="317" t="s">
        <v>241</v>
      </c>
      <c r="F45" s="317" t="s">
        <v>231</v>
      </c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 t="s">
        <v>231</v>
      </c>
      <c r="R45" s="325" t="s">
        <v>231</v>
      </c>
      <c r="S45" s="325"/>
      <c r="T45" s="325"/>
      <c r="U45" s="325"/>
      <c r="V45" s="325"/>
      <c r="W45" s="325"/>
      <c r="X45" s="325"/>
      <c r="Y45" s="325"/>
      <c r="Z45" s="325" t="s">
        <v>231</v>
      </c>
      <c r="AA45" s="325"/>
      <c r="AB45" s="325"/>
      <c r="AC45" s="325"/>
      <c r="AD45" s="325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25"/>
      <c r="AY45" s="325"/>
      <c r="AZ45" s="325"/>
      <c r="BA45" s="325"/>
      <c r="BB45" s="325"/>
      <c r="BC45" s="325" t="s">
        <v>231</v>
      </c>
      <c r="BD45" s="325"/>
      <c r="BE45" s="325"/>
      <c r="BF45" s="325"/>
      <c r="BG45" s="325"/>
      <c r="BH45" s="325"/>
      <c r="BI45" s="325" t="s">
        <v>231</v>
      </c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325"/>
      <c r="BZ45" s="325"/>
    </row>
    <row r="46" spans="1:78" s="322" customFormat="1" ht="42.75" x14ac:dyDescent="0.25">
      <c r="A46" s="317">
        <v>40</v>
      </c>
      <c r="B46" s="323" t="s">
        <v>91</v>
      </c>
      <c r="C46" s="319" t="s">
        <v>289</v>
      </c>
      <c r="D46" s="320" t="s">
        <v>238</v>
      </c>
      <c r="E46" s="317" t="s">
        <v>241</v>
      </c>
      <c r="F46" s="317" t="s">
        <v>231</v>
      </c>
      <c r="G46" s="321" t="s">
        <v>231</v>
      </c>
      <c r="H46" s="321" t="s">
        <v>231</v>
      </c>
      <c r="I46" s="321" t="s">
        <v>231</v>
      </c>
      <c r="J46" s="321"/>
      <c r="K46" s="321"/>
      <c r="L46" s="321"/>
      <c r="M46" s="321"/>
      <c r="N46" s="321"/>
      <c r="O46" s="321"/>
      <c r="P46" s="321"/>
      <c r="Q46" s="321"/>
      <c r="R46" s="321" t="s">
        <v>231</v>
      </c>
      <c r="S46" s="321"/>
      <c r="T46" s="321" t="s">
        <v>231</v>
      </c>
      <c r="U46" s="321"/>
      <c r="V46" s="321" t="s">
        <v>231</v>
      </c>
      <c r="W46" s="321"/>
      <c r="X46" s="321"/>
      <c r="Y46" s="321"/>
      <c r="Z46" s="321"/>
      <c r="AA46" s="321"/>
      <c r="AB46" s="321"/>
      <c r="AC46" s="321" t="s">
        <v>231</v>
      </c>
      <c r="AD46" s="3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 t="s">
        <v>231</v>
      </c>
      <c r="AQ46" s="321"/>
      <c r="AR46" s="321"/>
      <c r="AS46" s="321"/>
      <c r="AT46" s="321"/>
      <c r="AU46" s="321"/>
      <c r="AV46" s="321"/>
      <c r="AW46" s="321"/>
      <c r="AX46" s="321"/>
      <c r="AY46" s="321"/>
      <c r="AZ46" s="321"/>
      <c r="BA46" s="321"/>
      <c r="BB46" s="321" t="s">
        <v>231</v>
      </c>
      <c r="BC46" s="321" t="s">
        <v>231</v>
      </c>
      <c r="BD46" s="321" t="s">
        <v>231</v>
      </c>
      <c r="BE46" s="321"/>
      <c r="BF46" s="321" t="s">
        <v>231</v>
      </c>
      <c r="BG46" s="321"/>
      <c r="BH46" s="321"/>
      <c r="BI46" s="321"/>
      <c r="BJ46" s="321"/>
      <c r="BK46" s="321"/>
      <c r="BL46" s="321"/>
      <c r="BM46" s="321"/>
      <c r="BN46" s="321"/>
      <c r="BO46" s="321"/>
      <c r="BP46" s="321"/>
      <c r="BQ46" s="321"/>
      <c r="BR46" s="321"/>
      <c r="BS46" s="321" t="s">
        <v>231</v>
      </c>
      <c r="BT46" s="321" t="s">
        <v>231</v>
      </c>
      <c r="BU46" s="321"/>
      <c r="BV46" s="321"/>
      <c r="BW46" s="321"/>
      <c r="BX46" s="321"/>
      <c r="BY46" s="321"/>
      <c r="BZ46" s="321"/>
    </row>
    <row r="47" spans="1:78" s="322" customFormat="1" ht="42.75" x14ac:dyDescent="0.25">
      <c r="A47" s="317">
        <v>41</v>
      </c>
      <c r="B47" s="323" t="s">
        <v>92</v>
      </c>
      <c r="C47" s="319" t="s">
        <v>340</v>
      </c>
      <c r="D47" s="320" t="s">
        <v>242</v>
      </c>
      <c r="E47" s="317" t="s">
        <v>241</v>
      </c>
      <c r="F47" s="317" t="s">
        <v>231</v>
      </c>
      <c r="G47" s="321"/>
      <c r="H47" s="321"/>
      <c r="I47" s="321"/>
      <c r="J47" s="321"/>
      <c r="K47" s="321"/>
      <c r="L47" s="321"/>
      <c r="M47" s="321" t="s">
        <v>231</v>
      </c>
      <c r="N47" s="321"/>
      <c r="O47" s="321"/>
      <c r="P47" s="321" t="s">
        <v>231</v>
      </c>
      <c r="Q47" s="321"/>
      <c r="R47" s="321"/>
      <c r="S47" s="321"/>
      <c r="T47" s="321"/>
      <c r="U47" s="321"/>
      <c r="V47" s="321"/>
      <c r="W47" s="321"/>
      <c r="X47" s="321"/>
      <c r="Y47" s="321"/>
      <c r="Z47" s="321"/>
      <c r="AA47" s="321"/>
      <c r="AB47" s="321"/>
      <c r="AC47" s="321"/>
      <c r="AD47" s="321"/>
      <c r="AE47" s="321"/>
      <c r="AF47" s="321"/>
      <c r="AG47" s="321"/>
      <c r="AH47" s="321"/>
      <c r="AI47" s="321"/>
      <c r="AJ47" s="321"/>
      <c r="AK47" s="321"/>
      <c r="AL47" s="321"/>
      <c r="AM47" s="321"/>
      <c r="AN47" s="321"/>
      <c r="AO47" s="321"/>
      <c r="AP47" s="321"/>
      <c r="AQ47" s="321"/>
      <c r="AR47" s="321"/>
      <c r="AS47" s="321"/>
      <c r="AT47" s="321"/>
      <c r="AU47" s="321"/>
      <c r="AV47" s="321"/>
      <c r="AW47" s="321"/>
      <c r="AX47" s="321"/>
      <c r="AY47" s="321"/>
      <c r="AZ47" s="321"/>
      <c r="BA47" s="321"/>
      <c r="BB47" s="321" t="s">
        <v>231</v>
      </c>
      <c r="BC47" s="321" t="s">
        <v>231</v>
      </c>
      <c r="BD47" s="321"/>
      <c r="BE47" s="321"/>
      <c r="BF47" s="321"/>
      <c r="BG47" s="321" t="s">
        <v>231</v>
      </c>
      <c r="BH47" s="321"/>
      <c r="BI47" s="321"/>
      <c r="BJ47" s="321"/>
      <c r="BK47" s="321"/>
      <c r="BL47" s="321"/>
      <c r="BM47" s="321"/>
      <c r="BN47" s="321"/>
      <c r="BO47" s="321"/>
      <c r="BP47" s="321"/>
      <c r="BQ47" s="321"/>
      <c r="BR47" s="321"/>
      <c r="BS47" s="321"/>
      <c r="BT47" s="321"/>
      <c r="BU47" s="321"/>
      <c r="BV47" s="321"/>
      <c r="BW47" s="321"/>
      <c r="BX47" s="321"/>
      <c r="BY47" s="321"/>
      <c r="BZ47" s="321"/>
    </row>
    <row r="48" spans="1:78" s="322" customFormat="1" ht="42.75" x14ac:dyDescent="0.25">
      <c r="A48" s="317">
        <v>42</v>
      </c>
      <c r="B48" s="323" t="s">
        <v>93</v>
      </c>
      <c r="C48" s="319" t="s">
        <v>291</v>
      </c>
      <c r="D48" s="320" t="s">
        <v>243</v>
      </c>
      <c r="E48" s="317" t="s">
        <v>240</v>
      </c>
      <c r="F48" s="317" t="s">
        <v>231</v>
      </c>
      <c r="G48" s="321"/>
      <c r="H48" s="321"/>
      <c r="I48" s="321"/>
      <c r="J48" s="321"/>
      <c r="K48" s="321"/>
      <c r="L48" s="321" t="s">
        <v>231</v>
      </c>
      <c r="M48" s="321"/>
      <c r="N48" s="321"/>
      <c r="O48" s="321"/>
      <c r="P48" s="321"/>
      <c r="Q48" s="321"/>
      <c r="R48" s="321" t="s">
        <v>231</v>
      </c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 t="s">
        <v>231</v>
      </c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1"/>
      <c r="AS48" s="321"/>
      <c r="AT48" s="321"/>
      <c r="AU48" s="321"/>
      <c r="AV48" s="321"/>
      <c r="AW48" s="321"/>
      <c r="AX48" s="321" t="s">
        <v>231</v>
      </c>
      <c r="AY48" s="321"/>
      <c r="AZ48" s="321"/>
      <c r="BA48" s="321"/>
      <c r="BB48" s="321"/>
      <c r="BC48" s="321"/>
      <c r="BD48" s="321"/>
      <c r="BE48" s="321"/>
      <c r="BF48" s="321"/>
      <c r="BG48" s="321"/>
      <c r="BH48" s="321"/>
      <c r="BI48" s="321"/>
      <c r="BJ48" s="321"/>
      <c r="BK48" s="321"/>
      <c r="BL48" s="321"/>
      <c r="BM48" s="321"/>
      <c r="BN48" s="321"/>
      <c r="BO48" s="321"/>
      <c r="BP48" s="321"/>
      <c r="BQ48" s="321"/>
      <c r="BR48" s="321"/>
      <c r="BS48" s="321"/>
      <c r="BT48" s="321"/>
      <c r="BU48" s="321"/>
      <c r="BV48" s="321"/>
      <c r="BW48" s="321"/>
      <c r="BX48" s="321"/>
      <c r="BY48" s="321"/>
      <c r="BZ48" s="321"/>
    </row>
    <row r="49" spans="1:78" s="326" customFormat="1" x14ac:dyDescent="0.25">
      <c r="A49" s="317">
        <v>43</v>
      </c>
      <c r="B49" s="323" t="s">
        <v>341</v>
      </c>
      <c r="C49" s="319" t="s">
        <v>292</v>
      </c>
      <c r="D49" s="320" t="s">
        <v>239</v>
      </c>
      <c r="E49" s="317" t="s">
        <v>241</v>
      </c>
      <c r="F49" s="317" t="s">
        <v>231</v>
      </c>
      <c r="G49" s="325"/>
      <c r="H49" s="325"/>
      <c r="I49" s="325"/>
      <c r="J49" s="325"/>
      <c r="K49" s="325"/>
      <c r="L49" s="325"/>
      <c r="M49" s="325"/>
      <c r="N49" s="325" t="s">
        <v>231</v>
      </c>
      <c r="O49" s="325"/>
      <c r="P49" s="325"/>
      <c r="Q49" s="325"/>
      <c r="R49" s="325"/>
      <c r="S49" s="325"/>
      <c r="T49" s="325"/>
      <c r="U49" s="325"/>
      <c r="V49" s="325"/>
      <c r="W49" s="325" t="s">
        <v>231</v>
      </c>
      <c r="X49" s="325"/>
      <c r="Y49" s="325"/>
      <c r="Z49" s="325"/>
      <c r="AA49" s="325"/>
      <c r="AB49" s="325"/>
      <c r="AC49" s="325"/>
      <c r="AD49" s="325"/>
      <c r="AE49" s="325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 t="s">
        <v>231</v>
      </c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 t="s">
        <v>231</v>
      </c>
      <c r="BT49" s="325"/>
      <c r="BU49" s="325" t="s">
        <v>231</v>
      </c>
      <c r="BV49" s="325"/>
      <c r="BW49" s="325"/>
      <c r="BX49" s="325"/>
      <c r="BY49" s="325"/>
      <c r="BZ49" s="325"/>
    </row>
    <row r="50" spans="1:78" s="322" customFormat="1" ht="28.5" x14ac:dyDescent="0.25">
      <c r="A50" s="317">
        <v>44</v>
      </c>
      <c r="B50" s="323" t="s">
        <v>95</v>
      </c>
      <c r="C50" s="319" t="s">
        <v>293</v>
      </c>
      <c r="D50" s="320" t="s">
        <v>243</v>
      </c>
      <c r="E50" s="317" t="s">
        <v>233</v>
      </c>
      <c r="F50" s="327" t="s">
        <v>231</v>
      </c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/>
      <c r="Z50" s="321"/>
      <c r="AA50" s="321"/>
      <c r="AB50" s="321"/>
      <c r="AC50" s="321"/>
      <c r="AD50" s="321"/>
      <c r="AE50" s="321"/>
      <c r="AF50" s="321"/>
      <c r="AG50" s="321"/>
      <c r="AH50" s="321"/>
      <c r="AI50" s="321"/>
      <c r="AJ50" s="321"/>
      <c r="AK50" s="321"/>
      <c r="AL50" s="321"/>
      <c r="AM50" s="321"/>
      <c r="AN50" s="321"/>
      <c r="AO50" s="321"/>
      <c r="AP50" s="321"/>
      <c r="AQ50" s="321"/>
      <c r="AR50" s="321" t="s">
        <v>231</v>
      </c>
      <c r="AS50" s="321"/>
      <c r="AT50" s="321"/>
      <c r="AU50" s="321" t="s">
        <v>231</v>
      </c>
      <c r="AV50" s="321" t="s">
        <v>231</v>
      </c>
      <c r="AW50" s="321" t="s">
        <v>231</v>
      </c>
      <c r="AX50" s="321"/>
      <c r="AY50" s="321"/>
      <c r="AZ50" s="321"/>
      <c r="BA50" s="321"/>
      <c r="BB50" s="321"/>
      <c r="BC50" s="321"/>
      <c r="BD50" s="321"/>
      <c r="BE50" s="321"/>
      <c r="BF50" s="321"/>
      <c r="BG50" s="321" t="s">
        <v>231</v>
      </c>
      <c r="BH50" s="321"/>
      <c r="BI50" s="321"/>
      <c r="BJ50" s="321"/>
      <c r="BK50" s="321"/>
      <c r="BL50" s="321"/>
      <c r="BM50" s="321"/>
      <c r="BN50" s="321"/>
      <c r="BO50" s="321"/>
      <c r="BP50" s="321" t="s">
        <v>231</v>
      </c>
      <c r="BQ50" s="321"/>
      <c r="BR50" s="321"/>
      <c r="BS50" s="321" t="s">
        <v>231</v>
      </c>
      <c r="BT50" s="321"/>
      <c r="BU50" s="321" t="s">
        <v>231</v>
      </c>
      <c r="BV50" s="321"/>
      <c r="BW50" s="321"/>
      <c r="BX50" s="321"/>
      <c r="BY50" s="321"/>
      <c r="BZ50" s="321"/>
    </row>
    <row r="51" spans="1:78" s="322" customFormat="1" x14ac:dyDescent="0.25">
      <c r="A51" s="317">
        <v>45</v>
      </c>
      <c r="B51" s="323" t="s">
        <v>96</v>
      </c>
      <c r="C51" s="319" t="s">
        <v>294</v>
      </c>
      <c r="D51" s="320" t="s">
        <v>238</v>
      </c>
      <c r="E51" s="317" t="s">
        <v>237</v>
      </c>
      <c r="F51" s="317" t="s">
        <v>231</v>
      </c>
      <c r="G51" s="321"/>
      <c r="H51" s="321"/>
      <c r="I51" s="321" t="s">
        <v>231</v>
      </c>
      <c r="J51" s="321"/>
      <c r="K51" s="321" t="s">
        <v>231</v>
      </c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 t="s">
        <v>231</v>
      </c>
      <c r="W51" s="321"/>
      <c r="X51" s="321"/>
      <c r="Y51" s="321"/>
      <c r="Z51" s="321"/>
      <c r="AA51" s="321"/>
      <c r="AB51" s="321"/>
      <c r="AC51" s="321"/>
      <c r="AD51" s="321" t="s">
        <v>231</v>
      </c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  <c r="AQ51" s="321" t="s">
        <v>231</v>
      </c>
      <c r="AR51" s="321"/>
      <c r="AS51" s="321"/>
      <c r="AT51" s="321"/>
      <c r="AU51" s="321"/>
      <c r="AV51" s="321"/>
      <c r="AW51" s="321"/>
      <c r="AX51" s="321"/>
      <c r="AY51" s="321"/>
      <c r="AZ51" s="321"/>
      <c r="BA51" s="321"/>
      <c r="BB51" s="321" t="s">
        <v>231</v>
      </c>
      <c r="BC51" s="321"/>
      <c r="BD51" s="321"/>
      <c r="BE51" s="321"/>
      <c r="BF51" s="321"/>
      <c r="BG51" s="321"/>
      <c r="BH51" s="321"/>
      <c r="BI51" s="321"/>
      <c r="BJ51" s="321"/>
      <c r="BK51" s="321"/>
      <c r="BL51" s="321"/>
      <c r="BM51" s="321"/>
      <c r="BN51" s="321"/>
      <c r="BO51" s="321"/>
      <c r="BP51" s="321"/>
      <c r="BQ51" s="321"/>
      <c r="BR51" s="321" t="s">
        <v>231</v>
      </c>
      <c r="BS51" s="321"/>
      <c r="BT51" s="321"/>
      <c r="BU51" s="321"/>
      <c r="BV51" s="321" t="s">
        <v>231</v>
      </c>
      <c r="BW51" s="321"/>
      <c r="BX51" s="321"/>
      <c r="BY51" s="321"/>
      <c r="BZ51" s="321"/>
    </row>
    <row r="52" spans="1:78" s="322" customFormat="1" x14ac:dyDescent="0.25">
      <c r="A52" s="317">
        <v>46</v>
      </c>
      <c r="B52" s="323" t="s">
        <v>97</v>
      </c>
      <c r="C52" s="319" t="s">
        <v>295</v>
      </c>
      <c r="D52" s="320" t="s">
        <v>234</v>
      </c>
      <c r="E52" s="317" t="s">
        <v>241</v>
      </c>
      <c r="F52" s="317" t="s">
        <v>231</v>
      </c>
      <c r="G52" s="321"/>
      <c r="H52" s="321"/>
      <c r="I52" s="321"/>
      <c r="J52" s="321"/>
      <c r="K52" s="321" t="s">
        <v>231</v>
      </c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 t="s">
        <v>231</v>
      </c>
      <c r="Z52" s="321"/>
      <c r="AA52" s="321"/>
      <c r="AB52" s="321"/>
      <c r="AC52" s="321"/>
      <c r="AD52" s="321"/>
      <c r="AE52" s="321"/>
      <c r="AF52" s="321" t="s">
        <v>231</v>
      </c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  <c r="AQ52" s="321"/>
      <c r="AR52" s="321"/>
      <c r="AS52" s="321"/>
      <c r="AT52" s="321"/>
      <c r="AU52" s="321" t="s">
        <v>231</v>
      </c>
      <c r="AV52" s="321"/>
      <c r="AW52" s="321"/>
      <c r="AX52" s="321"/>
      <c r="AY52" s="321"/>
      <c r="AZ52" s="321"/>
      <c r="BA52" s="321"/>
      <c r="BB52" s="321"/>
      <c r="BC52" s="321" t="s">
        <v>231</v>
      </c>
      <c r="BD52" s="321"/>
      <c r="BE52" s="321"/>
      <c r="BF52" s="321"/>
      <c r="BG52" s="321"/>
      <c r="BH52" s="321"/>
      <c r="BI52" s="321"/>
      <c r="BJ52" s="321"/>
      <c r="BK52" s="321" t="s">
        <v>231</v>
      </c>
      <c r="BL52" s="321"/>
      <c r="BM52" s="321"/>
      <c r="BN52" s="321"/>
      <c r="BO52" s="321"/>
      <c r="BP52" s="321"/>
      <c r="BQ52" s="321"/>
      <c r="BR52" s="321"/>
      <c r="BS52" s="321"/>
      <c r="BT52" s="321"/>
      <c r="BU52" s="321"/>
      <c r="BV52" s="321"/>
      <c r="BW52" s="321"/>
      <c r="BX52" s="321"/>
      <c r="BY52" s="321" t="s">
        <v>231</v>
      </c>
      <c r="BZ52" s="321"/>
    </row>
    <row r="53" spans="1:78" s="322" customFormat="1" x14ac:dyDescent="0.25">
      <c r="A53" s="317">
        <v>47</v>
      </c>
      <c r="B53" s="323" t="s">
        <v>98</v>
      </c>
      <c r="C53" s="319" t="s">
        <v>296</v>
      </c>
      <c r="D53" s="320" t="s">
        <v>235</v>
      </c>
      <c r="E53" s="317" t="s">
        <v>237</v>
      </c>
      <c r="F53" s="317" t="s">
        <v>231</v>
      </c>
      <c r="G53" s="321"/>
      <c r="H53" s="321"/>
      <c r="I53" s="321"/>
      <c r="J53" s="321"/>
      <c r="K53" s="321" t="s">
        <v>231</v>
      </c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 t="s">
        <v>231</v>
      </c>
      <c r="Z53" s="321"/>
      <c r="AA53" s="321"/>
      <c r="AB53" s="321"/>
      <c r="AC53" s="321"/>
      <c r="AD53" s="321"/>
      <c r="AE53" s="321"/>
      <c r="AF53" s="321" t="s">
        <v>231</v>
      </c>
      <c r="AG53" s="321"/>
      <c r="AH53" s="321"/>
      <c r="AI53" s="321"/>
      <c r="AJ53" s="321"/>
      <c r="AK53" s="321"/>
      <c r="AL53" s="321"/>
      <c r="AM53" s="321"/>
      <c r="AN53" s="321"/>
      <c r="AO53" s="321"/>
      <c r="AP53" s="321"/>
      <c r="AQ53" s="321"/>
      <c r="AR53" s="321"/>
      <c r="AS53" s="321"/>
      <c r="AT53" s="321"/>
      <c r="AU53" s="321" t="s">
        <v>231</v>
      </c>
      <c r="AV53" s="321"/>
      <c r="AW53" s="321"/>
      <c r="AX53" s="321"/>
      <c r="AY53" s="321"/>
      <c r="AZ53" s="321"/>
      <c r="BA53" s="321"/>
      <c r="BB53" s="321"/>
      <c r="BC53" s="321" t="s">
        <v>231</v>
      </c>
      <c r="BD53" s="321"/>
      <c r="BE53" s="321"/>
      <c r="BF53" s="321"/>
      <c r="BG53" s="321"/>
      <c r="BH53" s="321"/>
      <c r="BI53" s="321"/>
      <c r="BJ53" s="321"/>
      <c r="BK53" s="321" t="s">
        <v>231</v>
      </c>
      <c r="BL53" s="321"/>
      <c r="BM53" s="321"/>
      <c r="BN53" s="321"/>
      <c r="BO53" s="321"/>
      <c r="BP53" s="321"/>
      <c r="BQ53" s="321"/>
      <c r="BR53" s="321"/>
      <c r="BS53" s="321"/>
      <c r="BT53" s="321"/>
      <c r="BU53" s="321"/>
      <c r="BV53" s="321"/>
      <c r="BW53" s="321"/>
      <c r="BX53" s="321"/>
      <c r="BY53" s="321" t="s">
        <v>231</v>
      </c>
      <c r="BZ53" s="321"/>
    </row>
    <row r="54" spans="1:78" s="322" customFormat="1" x14ac:dyDescent="0.25">
      <c r="A54" s="317">
        <v>48</v>
      </c>
      <c r="B54" s="323" t="s">
        <v>99</v>
      </c>
      <c r="C54" s="319" t="s">
        <v>297</v>
      </c>
      <c r="D54" s="320" t="s">
        <v>243</v>
      </c>
      <c r="E54" s="317" t="s">
        <v>229</v>
      </c>
      <c r="F54" s="317" t="s">
        <v>231</v>
      </c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/>
      <c r="Z54" s="321"/>
      <c r="AA54" s="321"/>
      <c r="AB54" s="321"/>
      <c r="AC54" s="321"/>
      <c r="AD54" s="321"/>
      <c r="AE54" s="321"/>
      <c r="AF54" s="321"/>
      <c r="AG54" s="321"/>
      <c r="AH54" s="321"/>
      <c r="AI54" s="321"/>
      <c r="AJ54" s="321"/>
      <c r="AK54" s="321"/>
      <c r="AL54" s="321"/>
      <c r="AM54" s="321"/>
      <c r="AN54" s="321"/>
      <c r="AO54" s="321"/>
      <c r="AP54" s="321"/>
      <c r="AQ54" s="321"/>
      <c r="AR54" s="321" t="s">
        <v>231</v>
      </c>
      <c r="AS54" s="321"/>
      <c r="AT54" s="321"/>
      <c r="AU54" s="321" t="s">
        <v>231</v>
      </c>
      <c r="AV54" s="321"/>
      <c r="AW54" s="321"/>
      <c r="AX54" s="321"/>
      <c r="AY54" s="321"/>
      <c r="AZ54" s="321"/>
      <c r="BA54" s="321"/>
      <c r="BB54" s="321"/>
      <c r="BC54" s="321"/>
      <c r="BD54" s="321"/>
      <c r="BE54" s="321"/>
      <c r="BF54" s="321"/>
      <c r="BG54" s="321"/>
      <c r="BH54" s="321"/>
      <c r="BI54" s="321"/>
      <c r="BJ54" s="321"/>
      <c r="BK54" s="321"/>
      <c r="BL54" s="321"/>
      <c r="BM54" s="321"/>
      <c r="BN54" s="321"/>
      <c r="BO54" s="321" t="s">
        <v>231</v>
      </c>
      <c r="BP54" s="321"/>
      <c r="BQ54" s="321"/>
      <c r="BR54" s="321"/>
      <c r="BS54" s="321"/>
      <c r="BT54" s="321"/>
      <c r="BU54" s="321" t="s">
        <v>231</v>
      </c>
      <c r="BV54" s="321"/>
      <c r="BW54" s="321"/>
      <c r="BX54" s="321" t="s">
        <v>231</v>
      </c>
      <c r="BY54" s="321"/>
      <c r="BZ54" s="321"/>
    </row>
    <row r="55" spans="1:78" s="322" customFormat="1" x14ac:dyDescent="0.25">
      <c r="A55" s="317">
        <v>49</v>
      </c>
      <c r="B55" s="323" t="s">
        <v>100</v>
      </c>
      <c r="C55" s="319" t="s">
        <v>298</v>
      </c>
      <c r="D55" s="320" t="s">
        <v>244</v>
      </c>
      <c r="E55" s="317" t="s">
        <v>229</v>
      </c>
      <c r="F55" s="317" t="s">
        <v>231</v>
      </c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/>
      <c r="Z55" s="321"/>
      <c r="AA55" s="321"/>
      <c r="AB55" s="321"/>
      <c r="AC55" s="321"/>
      <c r="AD55" s="321"/>
      <c r="AE55" s="321"/>
      <c r="AF55" s="321"/>
      <c r="AG55" s="321"/>
      <c r="AH55" s="321"/>
      <c r="AI55" s="321"/>
      <c r="AJ55" s="321"/>
      <c r="AK55" s="321"/>
      <c r="AL55" s="321"/>
      <c r="AM55" s="321"/>
      <c r="AN55" s="321"/>
      <c r="AO55" s="321"/>
      <c r="AP55" s="321"/>
      <c r="AQ55" s="321"/>
      <c r="AR55" s="321" t="s">
        <v>231</v>
      </c>
      <c r="AS55" s="321"/>
      <c r="AT55" s="321"/>
      <c r="AU55" s="321"/>
      <c r="AV55" s="321"/>
      <c r="AW55" s="321" t="s">
        <v>231</v>
      </c>
      <c r="AX55" s="321"/>
      <c r="AY55" s="321"/>
      <c r="AZ55" s="321" t="s">
        <v>231</v>
      </c>
      <c r="BA55" s="321"/>
      <c r="BB55" s="321"/>
      <c r="BC55" s="321"/>
      <c r="BD55" s="321"/>
      <c r="BE55" s="321"/>
      <c r="BF55" s="321"/>
      <c r="BG55" s="321"/>
      <c r="BH55" s="321"/>
      <c r="BI55" s="321"/>
      <c r="BJ55" s="321"/>
      <c r="BK55" s="321" t="s">
        <v>231</v>
      </c>
      <c r="BL55" s="321"/>
      <c r="BM55" s="321"/>
      <c r="BN55" s="321"/>
      <c r="BO55" s="321"/>
      <c r="BP55" s="321"/>
      <c r="BQ55" s="321"/>
      <c r="BR55" s="321"/>
      <c r="BS55" s="321"/>
      <c r="BT55" s="321"/>
      <c r="BU55" s="321" t="s">
        <v>231</v>
      </c>
      <c r="BV55" s="321" t="s">
        <v>231</v>
      </c>
      <c r="BW55" s="321"/>
      <c r="BX55" s="321"/>
      <c r="BY55" s="321" t="s">
        <v>231</v>
      </c>
      <c r="BZ55" s="321"/>
    </row>
    <row r="56" spans="1:78" x14ac:dyDescent="0.25">
      <c r="A56" s="209">
        <v>50</v>
      </c>
      <c r="B56" s="89" t="s">
        <v>101</v>
      </c>
      <c r="C56" s="208"/>
      <c r="D56" s="224"/>
      <c r="E56" s="209"/>
      <c r="F56" s="209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  <c r="BI56" s="216"/>
      <c r="BJ56" s="216"/>
      <c r="BK56" s="216"/>
      <c r="BL56" s="216"/>
      <c r="BM56" s="216"/>
      <c r="BN56" s="216"/>
      <c r="BO56" s="216"/>
      <c r="BP56" s="216"/>
      <c r="BQ56" s="216"/>
      <c r="BR56" s="216"/>
      <c r="BS56" s="216"/>
      <c r="BT56" s="216"/>
      <c r="BU56" s="216"/>
      <c r="BV56" s="216"/>
      <c r="BW56" s="216"/>
      <c r="BX56" s="216"/>
      <c r="BY56" s="216"/>
      <c r="BZ56" s="216"/>
    </row>
    <row r="57" spans="1:78" s="322" customFormat="1" x14ac:dyDescent="0.25">
      <c r="A57" s="317">
        <v>51</v>
      </c>
      <c r="B57" s="318" t="s">
        <v>102</v>
      </c>
      <c r="C57" s="319" t="s">
        <v>300</v>
      </c>
      <c r="D57" s="320" t="s">
        <v>235</v>
      </c>
      <c r="E57" s="317" t="s">
        <v>38</v>
      </c>
      <c r="F57" s="317" t="s">
        <v>231</v>
      </c>
      <c r="G57" s="321"/>
      <c r="H57" s="321"/>
      <c r="I57" s="321"/>
      <c r="J57" s="321" t="s">
        <v>231</v>
      </c>
      <c r="K57" s="321"/>
      <c r="L57" s="321"/>
      <c r="M57" s="321"/>
      <c r="N57" s="321"/>
      <c r="O57" s="321" t="s">
        <v>231</v>
      </c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21"/>
      <c r="AA57" s="321"/>
      <c r="AB57" s="321"/>
      <c r="AC57" s="321"/>
      <c r="AD57" s="321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1"/>
      <c r="AP57" s="321"/>
      <c r="AQ57" s="321"/>
      <c r="AR57" s="321"/>
      <c r="AS57" s="321"/>
      <c r="AT57" s="321"/>
      <c r="AU57" s="321"/>
      <c r="AV57" s="321"/>
      <c r="AW57" s="321"/>
      <c r="AX57" s="321"/>
      <c r="AY57" s="321"/>
      <c r="AZ57" s="321"/>
      <c r="BA57" s="321" t="s">
        <v>231</v>
      </c>
      <c r="BB57" s="321"/>
      <c r="BC57" s="321" t="s">
        <v>231</v>
      </c>
      <c r="BD57" s="321"/>
      <c r="BE57" s="321"/>
      <c r="BF57" s="321"/>
      <c r="BG57" s="321"/>
      <c r="BH57" s="321"/>
      <c r="BI57" s="321"/>
      <c r="BJ57" s="321"/>
      <c r="BK57" s="321"/>
      <c r="BL57" s="321"/>
      <c r="BM57" s="321"/>
      <c r="BN57" s="321"/>
      <c r="BO57" s="321"/>
      <c r="BP57" s="321"/>
      <c r="BQ57" s="321"/>
      <c r="BR57" s="321"/>
      <c r="BS57" s="321"/>
      <c r="BT57" s="321"/>
      <c r="BU57" s="321"/>
      <c r="BV57" s="321"/>
      <c r="BW57" s="321"/>
      <c r="BX57" s="321"/>
      <c r="BY57" s="321"/>
      <c r="BZ57" s="321"/>
    </row>
    <row r="58" spans="1:78" s="322" customFormat="1" x14ac:dyDescent="0.25">
      <c r="A58" s="317">
        <v>52</v>
      </c>
      <c r="B58" s="318" t="s">
        <v>103</v>
      </c>
      <c r="C58" s="319" t="s">
        <v>342</v>
      </c>
      <c r="D58" s="320" t="s">
        <v>244</v>
      </c>
      <c r="E58" s="317" t="s">
        <v>40</v>
      </c>
      <c r="F58" s="317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/>
      <c r="Z58" s="321"/>
      <c r="AA58" s="321"/>
      <c r="AB58" s="321"/>
      <c r="AC58" s="321"/>
      <c r="AD58" s="321"/>
      <c r="AE58" s="321"/>
      <c r="AF58" s="321"/>
      <c r="AG58" s="321"/>
      <c r="AH58" s="321"/>
      <c r="AI58" s="321"/>
      <c r="AJ58" s="321"/>
      <c r="AK58" s="321"/>
      <c r="AL58" s="321"/>
      <c r="AM58" s="321"/>
      <c r="AN58" s="321"/>
      <c r="AO58" s="321"/>
      <c r="AP58" s="321"/>
      <c r="AQ58" s="321"/>
      <c r="AR58" s="321" t="s">
        <v>231</v>
      </c>
      <c r="AS58" s="321" t="s">
        <v>231</v>
      </c>
      <c r="AT58" s="321"/>
      <c r="AU58" s="321" t="s">
        <v>231</v>
      </c>
      <c r="AV58" s="321"/>
      <c r="AW58" s="321"/>
      <c r="AX58" s="321"/>
      <c r="AY58" s="321"/>
      <c r="AZ58" s="321"/>
      <c r="BA58" s="321"/>
      <c r="BB58" s="321"/>
      <c r="BC58" s="321"/>
      <c r="BD58" s="321"/>
      <c r="BE58" s="321"/>
      <c r="BF58" s="321"/>
      <c r="BG58" s="321"/>
      <c r="BH58" s="321"/>
      <c r="BI58" s="321"/>
      <c r="BJ58" s="321"/>
      <c r="BK58" s="321" t="s">
        <v>231</v>
      </c>
      <c r="BL58" s="321"/>
      <c r="BM58" s="321"/>
      <c r="BN58" s="321"/>
      <c r="BO58" s="321"/>
      <c r="BP58" s="321"/>
      <c r="BQ58" s="321"/>
      <c r="BR58" s="321"/>
      <c r="BS58" s="321"/>
      <c r="BT58" s="321" t="s">
        <v>231</v>
      </c>
      <c r="BU58" s="321"/>
      <c r="BV58" s="321"/>
      <c r="BW58" s="321"/>
      <c r="BX58" s="321"/>
      <c r="BY58" s="321"/>
      <c r="BZ58" s="321"/>
    </row>
    <row r="59" spans="1:78" x14ac:dyDescent="0.25">
      <c r="A59" s="209">
        <v>53</v>
      </c>
      <c r="B59" s="73" t="s">
        <v>104</v>
      </c>
      <c r="C59" s="208" t="s">
        <v>343</v>
      </c>
      <c r="D59" s="224"/>
      <c r="E59" s="209"/>
      <c r="F59" s="209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  <c r="BA59" s="216"/>
      <c r="BB59" s="216"/>
      <c r="BC59" s="216"/>
      <c r="BD59" s="216"/>
      <c r="BE59" s="216"/>
      <c r="BF59" s="216"/>
      <c r="BG59" s="216"/>
      <c r="BH59" s="216"/>
      <c r="BI59" s="216"/>
      <c r="BJ59" s="216"/>
      <c r="BK59" s="216"/>
      <c r="BL59" s="216"/>
      <c r="BM59" s="216"/>
      <c r="BN59" s="216"/>
      <c r="BO59" s="216"/>
      <c r="BP59" s="216"/>
      <c r="BQ59" s="216"/>
      <c r="BR59" s="216"/>
      <c r="BS59" s="216"/>
      <c r="BT59" s="216"/>
      <c r="BU59" s="216"/>
      <c r="BV59" s="216"/>
      <c r="BW59" s="216"/>
      <c r="BX59" s="216"/>
      <c r="BY59" s="216"/>
      <c r="BZ59" s="216"/>
    </row>
    <row r="60" spans="1:78" s="322" customFormat="1" ht="28.5" x14ac:dyDescent="0.25">
      <c r="A60" s="328">
        <v>54</v>
      </c>
      <c r="B60" s="323" t="s">
        <v>107</v>
      </c>
      <c r="C60" s="319" t="s">
        <v>303</v>
      </c>
      <c r="D60" s="321">
        <v>5</v>
      </c>
      <c r="E60" s="321" t="s">
        <v>241</v>
      </c>
      <c r="F60" s="321" t="s">
        <v>231</v>
      </c>
      <c r="G60" s="321" t="s">
        <v>231</v>
      </c>
      <c r="H60" s="321"/>
      <c r="I60" s="321"/>
      <c r="J60" s="321" t="s">
        <v>231</v>
      </c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  <c r="AA60" s="321"/>
      <c r="AB60" s="321"/>
      <c r="AC60" s="321"/>
      <c r="AD60" s="321"/>
      <c r="AE60" s="321"/>
      <c r="AF60" s="321"/>
      <c r="AG60" s="321"/>
      <c r="AH60" s="321"/>
      <c r="AI60" s="321"/>
      <c r="AJ60" s="321"/>
      <c r="AK60" s="321"/>
      <c r="AL60" s="321"/>
      <c r="AM60" s="321"/>
      <c r="AN60" s="321"/>
      <c r="AO60" s="321"/>
      <c r="AP60" s="321"/>
      <c r="AQ60" s="321"/>
      <c r="AR60" s="321" t="s">
        <v>231</v>
      </c>
      <c r="AS60" s="321"/>
      <c r="AT60" s="321"/>
      <c r="AU60" s="321"/>
      <c r="AV60" s="321"/>
      <c r="AW60" s="321"/>
      <c r="AX60" s="321"/>
      <c r="AY60" s="321"/>
      <c r="AZ60" s="321"/>
      <c r="BA60" s="321"/>
      <c r="BB60" s="321"/>
      <c r="BC60" s="321" t="s">
        <v>231</v>
      </c>
      <c r="BD60" s="321"/>
      <c r="BE60" s="321"/>
      <c r="BF60" s="321"/>
      <c r="BG60" s="321"/>
      <c r="BH60" s="321"/>
      <c r="BI60" s="321"/>
      <c r="BJ60" s="321"/>
      <c r="BK60" s="321"/>
      <c r="BL60" s="321"/>
      <c r="BM60" s="321"/>
      <c r="BN60" s="321"/>
      <c r="BO60" s="321"/>
      <c r="BP60" s="321"/>
      <c r="BQ60" s="321"/>
      <c r="BR60" s="321"/>
      <c r="BS60" s="321" t="s">
        <v>231</v>
      </c>
      <c r="BT60" s="321"/>
      <c r="BU60" s="321"/>
      <c r="BV60" s="321"/>
      <c r="BW60" s="321"/>
      <c r="BX60" s="321"/>
      <c r="BY60" s="321"/>
      <c r="BZ60" s="321"/>
    </row>
    <row r="61" spans="1:78" s="322" customFormat="1" ht="28.5" x14ac:dyDescent="0.25">
      <c r="A61" s="328">
        <v>55</v>
      </c>
      <c r="B61" s="323" t="s">
        <v>108</v>
      </c>
      <c r="C61" s="319" t="s">
        <v>304</v>
      </c>
      <c r="D61" s="321">
        <v>6</v>
      </c>
      <c r="E61" s="321" t="s">
        <v>241</v>
      </c>
      <c r="F61" s="321" t="s">
        <v>231</v>
      </c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 t="s">
        <v>231</v>
      </c>
      <c r="S61" s="321"/>
      <c r="T61" s="321"/>
      <c r="U61" s="321"/>
      <c r="V61" s="321"/>
      <c r="W61" s="321"/>
      <c r="X61" s="321"/>
      <c r="Y61" s="321"/>
      <c r="Z61" s="321" t="s">
        <v>231</v>
      </c>
      <c r="AA61" s="321"/>
      <c r="AB61" s="321"/>
      <c r="AC61" s="321"/>
      <c r="AD61" s="321"/>
      <c r="AE61" s="321"/>
      <c r="AF61" s="321"/>
      <c r="AG61" s="321"/>
      <c r="AH61" s="321"/>
      <c r="AI61" s="321"/>
      <c r="AJ61" s="321" t="s">
        <v>231</v>
      </c>
      <c r="AK61" s="321"/>
      <c r="AL61" s="321"/>
      <c r="AM61" s="321"/>
      <c r="AN61" s="321"/>
      <c r="AO61" s="321"/>
      <c r="AP61" s="321"/>
      <c r="AQ61" s="321"/>
      <c r="AR61" s="321" t="s">
        <v>231</v>
      </c>
      <c r="AS61" s="321"/>
      <c r="AT61" s="321"/>
      <c r="AU61" s="321"/>
      <c r="AV61" s="321"/>
      <c r="AW61" s="321"/>
      <c r="AX61" s="321"/>
      <c r="AY61" s="321"/>
      <c r="AZ61" s="321"/>
      <c r="BA61" s="321"/>
      <c r="BB61" s="321"/>
      <c r="BC61" s="321"/>
      <c r="BD61" s="321"/>
      <c r="BE61" s="321"/>
      <c r="BF61" s="321"/>
      <c r="BG61" s="321"/>
      <c r="BH61" s="321"/>
      <c r="BI61" s="321" t="s">
        <v>231</v>
      </c>
      <c r="BJ61" s="321"/>
      <c r="BK61" s="321"/>
      <c r="BL61" s="321"/>
      <c r="BM61" s="321"/>
      <c r="BN61" s="321"/>
      <c r="BO61" s="321"/>
      <c r="BP61" s="321"/>
      <c r="BQ61" s="321"/>
      <c r="BR61" s="321"/>
      <c r="BS61" s="321" t="s">
        <v>231</v>
      </c>
      <c r="BT61" s="321"/>
      <c r="BU61" s="321"/>
      <c r="BV61" s="321"/>
      <c r="BW61" s="321"/>
      <c r="BX61" s="321"/>
      <c r="BY61" s="321" t="s">
        <v>231</v>
      </c>
      <c r="BZ61" s="321"/>
    </row>
    <row r="62" spans="1:78" s="322" customFormat="1" ht="28.5" x14ac:dyDescent="0.25">
      <c r="A62" s="328">
        <v>56</v>
      </c>
      <c r="B62" s="323" t="s">
        <v>109</v>
      </c>
      <c r="C62" s="319" t="s">
        <v>305</v>
      </c>
      <c r="D62" s="321">
        <v>7</v>
      </c>
      <c r="E62" s="321" t="s">
        <v>241</v>
      </c>
      <c r="F62" s="321" t="s">
        <v>231</v>
      </c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  <c r="T62" s="321"/>
      <c r="U62" s="321"/>
      <c r="V62" s="321"/>
      <c r="W62" s="321"/>
      <c r="X62" s="321" t="s">
        <v>231</v>
      </c>
      <c r="Y62" s="321" t="s">
        <v>231</v>
      </c>
      <c r="Z62" s="321"/>
      <c r="AA62" s="321"/>
      <c r="AB62" s="321"/>
      <c r="AC62" s="321"/>
      <c r="AD62" s="321"/>
      <c r="AE62" s="321"/>
      <c r="AF62" s="321"/>
      <c r="AG62" s="321"/>
      <c r="AH62" s="321"/>
      <c r="AI62" s="321" t="s">
        <v>231</v>
      </c>
      <c r="AJ62" s="321"/>
      <c r="AK62" s="321"/>
      <c r="AL62" s="321"/>
      <c r="AM62" s="321" t="s">
        <v>231</v>
      </c>
      <c r="AN62" s="321"/>
      <c r="AO62" s="321"/>
      <c r="AP62" s="321"/>
      <c r="AQ62" s="321"/>
      <c r="AR62" s="321" t="s">
        <v>231</v>
      </c>
      <c r="AS62" s="321"/>
      <c r="AT62" s="321"/>
      <c r="AU62" s="321"/>
      <c r="AV62" s="321"/>
      <c r="AW62" s="321"/>
      <c r="AX62" s="321"/>
      <c r="AY62" s="321"/>
      <c r="AZ62" s="321"/>
      <c r="BA62" s="321"/>
      <c r="BB62" s="321"/>
      <c r="BC62" s="321"/>
      <c r="BD62" s="321"/>
      <c r="BE62" s="321"/>
      <c r="BF62" s="321"/>
      <c r="BG62" s="321"/>
      <c r="BH62" s="321"/>
      <c r="BI62" s="321"/>
      <c r="BJ62" s="321"/>
      <c r="BK62" s="321"/>
      <c r="BL62" s="321"/>
      <c r="BM62" s="321"/>
      <c r="BN62" s="321"/>
      <c r="BO62" s="321"/>
      <c r="BP62" s="321"/>
      <c r="BQ62" s="321" t="s">
        <v>231</v>
      </c>
      <c r="BR62" s="321"/>
      <c r="BS62" s="321" t="s">
        <v>231</v>
      </c>
      <c r="BT62" s="321"/>
      <c r="BU62" s="321"/>
      <c r="BV62" s="321"/>
      <c r="BW62" s="321"/>
      <c r="BX62" s="321"/>
      <c r="BY62" s="321"/>
      <c r="BZ62" s="321"/>
    </row>
    <row r="63" spans="1:78" s="322" customFormat="1" ht="28.5" x14ac:dyDescent="0.25">
      <c r="A63" s="328">
        <v>57</v>
      </c>
      <c r="B63" s="323" t="s">
        <v>110</v>
      </c>
      <c r="C63" s="319" t="s">
        <v>306</v>
      </c>
      <c r="D63" s="321">
        <v>6</v>
      </c>
      <c r="E63" s="321" t="s">
        <v>38</v>
      </c>
      <c r="F63" s="321" t="s">
        <v>231</v>
      </c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 t="s">
        <v>231</v>
      </c>
      <c r="T63" s="321"/>
      <c r="U63" s="321"/>
      <c r="V63" s="321"/>
      <c r="W63" s="321"/>
      <c r="X63" s="321"/>
      <c r="Y63" s="321"/>
      <c r="Z63" s="321"/>
      <c r="AA63" s="321"/>
      <c r="AB63" s="321"/>
      <c r="AC63" s="321"/>
      <c r="AD63" s="321"/>
      <c r="AE63" s="321"/>
      <c r="AF63" s="321"/>
      <c r="AG63" s="321"/>
      <c r="AH63" s="321"/>
      <c r="AI63" s="321"/>
      <c r="AJ63" s="321"/>
      <c r="AK63" s="321" t="s">
        <v>231</v>
      </c>
      <c r="AL63" s="321"/>
      <c r="AM63" s="321" t="s">
        <v>231</v>
      </c>
      <c r="AN63" s="321"/>
      <c r="AO63" s="321"/>
      <c r="AP63" s="321" t="s">
        <v>231</v>
      </c>
      <c r="AQ63" s="321"/>
      <c r="AR63" s="321"/>
      <c r="AS63" s="321"/>
      <c r="AT63" s="321"/>
      <c r="AU63" s="321"/>
      <c r="AV63" s="321"/>
      <c r="AW63" s="321"/>
      <c r="AX63" s="321"/>
      <c r="AY63" s="321"/>
      <c r="AZ63" s="321"/>
      <c r="BA63" s="321" t="s">
        <v>231</v>
      </c>
      <c r="BB63" s="321"/>
      <c r="BC63" s="321"/>
      <c r="BD63" s="321"/>
      <c r="BE63" s="321"/>
      <c r="BF63" s="321"/>
      <c r="BG63" s="321"/>
      <c r="BH63" s="321"/>
      <c r="BI63" s="321"/>
      <c r="BJ63" s="321"/>
      <c r="BK63" s="321"/>
      <c r="BL63" s="321"/>
      <c r="BM63" s="321" t="s">
        <v>231</v>
      </c>
      <c r="BN63" s="321"/>
      <c r="BO63" s="321"/>
      <c r="BP63" s="321"/>
      <c r="BQ63" s="321"/>
      <c r="BR63" s="321"/>
      <c r="BS63" s="321" t="s">
        <v>231</v>
      </c>
      <c r="BT63" s="321"/>
      <c r="BU63" s="321"/>
      <c r="BV63" s="321"/>
      <c r="BW63" s="321" t="s">
        <v>231</v>
      </c>
      <c r="BX63" s="321"/>
      <c r="BY63" s="321"/>
      <c r="BZ63" s="321"/>
    </row>
    <row r="64" spans="1:78" s="322" customFormat="1" ht="28.5" x14ac:dyDescent="0.25">
      <c r="A64" s="328">
        <v>58</v>
      </c>
      <c r="B64" s="323" t="s">
        <v>111</v>
      </c>
      <c r="C64" s="319" t="s">
        <v>307</v>
      </c>
      <c r="D64" s="321">
        <v>7</v>
      </c>
      <c r="E64" s="321" t="s">
        <v>38</v>
      </c>
      <c r="F64" s="321" t="s">
        <v>231</v>
      </c>
      <c r="G64" s="321"/>
      <c r="H64" s="321" t="s">
        <v>231</v>
      </c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  <c r="T64" s="321" t="s">
        <v>231</v>
      </c>
      <c r="U64" s="321"/>
      <c r="V64" s="321"/>
      <c r="W64" s="321"/>
      <c r="X64" s="321"/>
      <c r="Y64" s="321"/>
      <c r="Z64" s="321"/>
      <c r="AA64" s="321"/>
      <c r="AB64" s="321"/>
      <c r="AC64" s="321"/>
      <c r="AD64" s="321"/>
      <c r="AE64" s="321"/>
      <c r="AF64" s="321"/>
      <c r="AG64" s="321"/>
      <c r="AH64" s="321"/>
      <c r="AI64" s="321"/>
      <c r="AJ64" s="321"/>
      <c r="AK64" s="321"/>
      <c r="AL64" s="321"/>
      <c r="AM64" s="321"/>
      <c r="AN64" s="321" t="s">
        <v>231</v>
      </c>
      <c r="AO64" s="321"/>
      <c r="AP64" s="321"/>
      <c r="AQ64" s="321"/>
      <c r="AR64" s="321" t="s">
        <v>231</v>
      </c>
      <c r="AS64" s="321"/>
      <c r="AT64" s="321"/>
      <c r="AU64" s="321"/>
      <c r="AV64" s="321"/>
      <c r="AW64" s="321"/>
      <c r="AX64" s="321"/>
      <c r="AY64" s="321"/>
      <c r="AZ64" s="321" t="s">
        <v>231</v>
      </c>
      <c r="BA64" s="321"/>
      <c r="BB64" s="321"/>
      <c r="BC64" s="321"/>
      <c r="BD64" s="321"/>
      <c r="BE64" s="321"/>
      <c r="BF64" s="321" t="s">
        <v>231</v>
      </c>
      <c r="BG64" s="321"/>
      <c r="BH64" s="321" t="s">
        <v>231</v>
      </c>
      <c r="BI64" s="321"/>
      <c r="BJ64" s="321"/>
      <c r="BK64" s="321"/>
      <c r="BL64" s="321"/>
      <c r="BM64" s="321"/>
      <c r="BN64" s="321"/>
      <c r="BO64" s="321"/>
      <c r="BP64" s="321"/>
      <c r="BQ64" s="321" t="s">
        <v>231</v>
      </c>
      <c r="BR64" s="321"/>
      <c r="BS64" s="321"/>
      <c r="BT64" s="321" t="s">
        <v>231</v>
      </c>
      <c r="BU64" s="321" t="s">
        <v>231</v>
      </c>
      <c r="BV64" s="321"/>
      <c r="BW64" s="321"/>
      <c r="BX64" s="321"/>
      <c r="BY64" s="321"/>
      <c r="BZ64" s="321"/>
    </row>
    <row r="65" spans="1:78" s="322" customFormat="1" ht="28.5" x14ac:dyDescent="0.25">
      <c r="A65" s="328">
        <v>59</v>
      </c>
      <c r="B65" s="323" t="s">
        <v>112</v>
      </c>
      <c r="C65" s="319" t="s">
        <v>308</v>
      </c>
      <c r="D65" s="321">
        <v>5</v>
      </c>
      <c r="E65" s="321" t="s">
        <v>241</v>
      </c>
      <c r="F65" s="321" t="s">
        <v>231</v>
      </c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  <c r="T65" s="321"/>
      <c r="U65" s="321"/>
      <c r="V65" s="321"/>
      <c r="W65" s="321"/>
      <c r="X65" s="321" t="s">
        <v>231</v>
      </c>
      <c r="Y65" s="321" t="s">
        <v>231</v>
      </c>
      <c r="Z65" s="321" t="s">
        <v>231</v>
      </c>
      <c r="AA65" s="321"/>
      <c r="AB65" s="321"/>
      <c r="AC65" s="321"/>
      <c r="AD65" s="321"/>
      <c r="AE65" s="321"/>
      <c r="AF65" s="321" t="s">
        <v>231</v>
      </c>
      <c r="AG65" s="321"/>
      <c r="AH65" s="321"/>
      <c r="AI65" s="321"/>
      <c r="AJ65" s="321"/>
      <c r="AK65" s="321"/>
      <c r="AL65" s="321"/>
      <c r="AM65" s="321"/>
      <c r="AN65" s="321"/>
      <c r="AO65" s="321"/>
      <c r="AP65" s="321"/>
      <c r="AQ65" s="321"/>
      <c r="AR65" s="321" t="s">
        <v>231</v>
      </c>
      <c r="AS65" s="321"/>
      <c r="AT65" s="321"/>
      <c r="AU65" s="321"/>
      <c r="AV65" s="321"/>
      <c r="AW65" s="321"/>
      <c r="AX65" s="321"/>
      <c r="AY65" s="321"/>
      <c r="AZ65" s="321"/>
      <c r="BA65" s="321"/>
      <c r="BB65" s="321"/>
      <c r="BC65" s="321" t="s">
        <v>231</v>
      </c>
      <c r="BD65" s="321"/>
      <c r="BE65" s="321"/>
      <c r="BF65" s="321"/>
      <c r="BG65" s="321"/>
      <c r="BH65" s="321"/>
      <c r="BI65" s="321"/>
      <c r="BJ65" s="321"/>
      <c r="BK65" s="321"/>
      <c r="BL65" s="321" t="s">
        <v>231</v>
      </c>
      <c r="BM65" s="321"/>
      <c r="BN65" s="321"/>
      <c r="BO65" s="321"/>
      <c r="BP65" s="321"/>
      <c r="BQ65" s="321"/>
      <c r="BR65" s="321"/>
      <c r="BS65" s="321" t="s">
        <v>231</v>
      </c>
      <c r="BT65" s="321"/>
      <c r="BU65" s="321"/>
      <c r="BV65" s="321"/>
      <c r="BW65" s="321"/>
      <c r="BX65" s="321"/>
      <c r="BY65" s="321" t="s">
        <v>231</v>
      </c>
      <c r="BZ65" s="321"/>
    </row>
    <row r="66" spans="1:78" s="322" customFormat="1" ht="28.5" x14ac:dyDescent="0.25">
      <c r="A66" s="328">
        <v>60</v>
      </c>
      <c r="B66" s="323" t="s">
        <v>113</v>
      </c>
      <c r="C66" s="319" t="s">
        <v>309</v>
      </c>
      <c r="D66" s="321">
        <v>6</v>
      </c>
      <c r="E66" s="321" t="s">
        <v>241</v>
      </c>
      <c r="F66" s="321" t="s">
        <v>231</v>
      </c>
      <c r="G66" s="321"/>
      <c r="H66" s="321"/>
      <c r="I66" s="321"/>
      <c r="J66" s="321"/>
      <c r="K66" s="321"/>
      <c r="L66" s="321"/>
      <c r="M66" s="321"/>
      <c r="N66" s="321"/>
      <c r="O66" s="321"/>
      <c r="P66" s="321" t="s">
        <v>231</v>
      </c>
      <c r="Q66" s="321"/>
      <c r="R66" s="321" t="s">
        <v>231</v>
      </c>
      <c r="S66" s="321"/>
      <c r="T66" s="321"/>
      <c r="U66" s="321" t="s">
        <v>231</v>
      </c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1"/>
      <c r="AK66" s="321"/>
      <c r="AL66" s="321"/>
      <c r="AM66" s="321"/>
      <c r="AN66" s="321"/>
      <c r="AO66" s="321" t="s">
        <v>231</v>
      </c>
      <c r="AP66" s="321"/>
      <c r="AQ66" s="321" t="s">
        <v>231</v>
      </c>
      <c r="AR66" s="321"/>
      <c r="AS66" s="321" t="s">
        <v>231</v>
      </c>
      <c r="AT66" s="321" t="s">
        <v>231</v>
      </c>
      <c r="AU66" s="321"/>
      <c r="AV66" s="321"/>
      <c r="AW66" s="321"/>
      <c r="AX66" s="321"/>
      <c r="AY66" s="321"/>
      <c r="AZ66" s="321"/>
      <c r="BA66" s="321"/>
      <c r="BB66" s="321"/>
      <c r="BC66" s="321"/>
      <c r="BD66" s="321"/>
      <c r="BE66" s="321"/>
      <c r="BF66" s="321"/>
      <c r="BG66" s="321"/>
      <c r="BH66" s="321"/>
      <c r="BI66" s="321"/>
      <c r="BJ66" s="321"/>
      <c r="BK66" s="321"/>
      <c r="BL66" s="321"/>
      <c r="BM66" s="321"/>
      <c r="BN66" s="321"/>
      <c r="BO66" s="321"/>
      <c r="BP66" s="321"/>
      <c r="BQ66" s="321"/>
      <c r="BR66" s="321"/>
      <c r="BS66" s="321" t="s">
        <v>231</v>
      </c>
      <c r="BT66" s="321" t="s">
        <v>231</v>
      </c>
      <c r="BU66" s="321"/>
      <c r="BV66" s="321"/>
      <c r="BW66" s="321"/>
      <c r="BX66" s="321"/>
      <c r="BY66" s="321"/>
      <c r="BZ66" s="321"/>
    </row>
    <row r="67" spans="1:78" s="322" customFormat="1" ht="28.5" x14ac:dyDescent="0.25">
      <c r="A67" s="328">
        <v>61</v>
      </c>
      <c r="B67" s="323" t="s">
        <v>114</v>
      </c>
      <c r="C67" s="319" t="s">
        <v>310</v>
      </c>
      <c r="D67" s="321">
        <v>6</v>
      </c>
      <c r="E67" s="321" t="s">
        <v>233</v>
      </c>
      <c r="F67" s="321" t="s">
        <v>231</v>
      </c>
      <c r="G67" s="321"/>
      <c r="H67" s="321"/>
      <c r="I67" s="321" t="s">
        <v>231</v>
      </c>
      <c r="J67" s="321"/>
      <c r="K67" s="321"/>
      <c r="L67" s="321"/>
      <c r="M67" s="321"/>
      <c r="N67" s="321"/>
      <c r="O67" s="321" t="s">
        <v>231</v>
      </c>
      <c r="P67" s="321"/>
      <c r="Q67" s="321"/>
      <c r="R67" s="321"/>
      <c r="S67" s="321" t="s">
        <v>231</v>
      </c>
      <c r="T67" s="321"/>
      <c r="U67" s="321"/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  <c r="AF67" s="321"/>
      <c r="AG67" s="321"/>
      <c r="AH67" s="321"/>
      <c r="AI67" s="321"/>
      <c r="AJ67" s="321"/>
      <c r="AK67" s="321"/>
      <c r="AL67" s="321"/>
      <c r="AM67" s="321"/>
      <c r="AN67" s="321"/>
      <c r="AO67" s="321"/>
      <c r="AP67" s="321"/>
      <c r="AQ67" s="321"/>
      <c r="AR67" s="321"/>
      <c r="AS67" s="321"/>
      <c r="AT67" s="321"/>
      <c r="AU67" s="321"/>
      <c r="AV67" s="321" t="s">
        <v>231</v>
      </c>
      <c r="AW67" s="321"/>
      <c r="AX67" s="321"/>
      <c r="AY67" s="321"/>
      <c r="AZ67" s="321"/>
      <c r="BA67" s="321"/>
      <c r="BB67" s="321"/>
      <c r="BC67" s="321" t="s">
        <v>231</v>
      </c>
      <c r="BD67" s="321"/>
      <c r="BE67" s="321"/>
      <c r="BF67" s="321"/>
      <c r="BG67" s="321"/>
      <c r="BH67" s="321" t="s">
        <v>231</v>
      </c>
      <c r="BI67" s="321"/>
      <c r="BJ67" s="321"/>
      <c r="BK67" s="321"/>
      <c r="BL67" s="321"/>
      <c r="BM67" s="321"/>
      <c r="BN67" s="321" t="s">
        <v>231</v>
      </c>
      <c r="BO67" s="321"/>
      <c r="BP67" s="321"/>
      <c r="BQ67" s="321"/>
      <c r="BR67" s="321"/>
      <c r="BS67" s="321" t="s">
        <v>231</v>
      </c>
      <c r="BT67" s="321"/>
      <c r="BU67" s="321"/>
      <c r="BV67" s="321"/>
      <c r="BW67" s="321" t="s">
        <v>231</v>
      </c>
      <c r="BX67" s="321"/>
      <c r="BY67" s="321" t="s">
        <v>231</v>
      </c>
      <c r="BZ67" s="321"/>
    </row>
    <row r="68" spans="1:78" s="322" customFormat="1" ht="28.5" x14ac:dyDescent="0.25">
      <c r="A68" s="328">
        <v>62</v>
      </c>
      <c r="B68" s="323" t="s">
        <v>115</v>
      </c>
      <c r="C68" s="319" t="s">
        <v>311</v>
      </c>
      <c r="D68" s="321">
        <v>7</v>
      </c>
      <c r="E68" s="321" t="s">
        <v>240</v>
      </c>
      <c r="F68" s="321" t="s">
        <v>231</v>
      </c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 t="s">
        <v>231</v>
      </c>
      <c r="S68" s="321"/>
      <c r="T68" s="321"/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1" t="s">
        <v>231</v>
      </c>
      <c r="AI68" s="321"/>
      <c r="AJ68" s="321"/>
      <c r="AK68" s="321"/>
      <c r="AL68" s="321"/>
      <c r="AM68" s="321"/>
      <c r="AN68" s="321"/>
      <c r="AO68" s="321"/>
      <c r="AP68" s="321"/>
      <c r="AQ68" s="321"/>
      <c r="AR68" s="321" t="s">
        <v>231</v>
      </c>
      <c r="AS68" s="321"/>
      <c r="AT68" s="321"/>
      <c r="AU68" s="321"/>
      <c r="AV68" s="321"/>
      <c r="AW68" s="321"/>
      <c r="AX68" s="321"/>
      <c r="AY68" s="321"/>
      <c r="AZ68" s="321" t="s">
        <v>231</v>
      </c>
      <c r="BA68" s="321"/>
      <c r="BB68" s="321"/>
      <c r="BC68" s="321"/>
      <c r="BD68" s="321"/>
      <c r="BE68" s="321"/>
      <c r="BF68" s="321"/>
      <c r="BG68" s="321"/>
      <c r="BH68" s="321"/>
      <c r="BI68" s="321"/>
      <c r="BJ68" s="321"/>
      <c r="BK68" s="321"/>
      <c r="BL68" s="321"/>
      <c r="BM68" s="321"/>
      <c r="BN68" s="321"/>
      <c r="BO68" s="321"/>
      <c r="BP68" s="321"/>
      <c r="BQ68" s="321"/>
      <c r="BR68" s="321"/>
      <c r="BS68" s="321" t="s">
        <v>231</v>
      </c>
      <c r="BT68" s="321"/>
      <c r="BU68" s="321"/>
      <c r="BV68" s="321"/>
      <c r="BW68" s="321"/>
      <c r="BX68" s="321" t="s">
        <v>231</v>
      </c>
      <c r="BY68" s="321"/>
      <c r="BZ68" s="321"/>
    </row>
    <row r="69" spans="1:78" s="322" customFormat="1" ht="28.5" x14ac:dyDescent="0.25">
      <c r="A69" s="328">
        <v>63</v>
      </c>
      <c r="B69" s="323" t="s">
        <v>116</v>
      </c>
      <c r="C69" s="319" t="s">
        <v>312</v>
      </c>
      <c r="D69" s="321">
        <v>5</v>
      </c>
      <c r="E69" s="321" t="s">
        <v>236</v>
      </c>
      <c r="F69" s="321" t="s">
        <v>231</v>
      </c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 t="s">
        <v>231</v>
      </c>
      <c r="S69" s="321"/>
      <c r="T69" s="321"/>
      <c r="U69" s="321"/>
      <c r="V69" s="321"/>
      <c r="W69" s="321"/>
      <c r="X69" s="321"/>
      <c r="Y69" s="321"/>
      <c r="Z69" s="321"/>
      <c r="AA69" s="321"/>
      <c r="AB69" s="321"/>
      <c r="AC69" s="321"/>
      <c r="AD69" s="321"/>
      <c r="AE69" s="321"/>
      <c r="AF69" s="321"/>
      <c r="AG69" s="321"/>
      <c r="AH69" s="321"/>
      <c r="AI69" s="321"/>
      <c r="AJ69" s="321"/>
      <c r="AK69" s="321"/>
      <c r="AL69" s="321"/>
      <c r="AM69" s="321"/>
      <c r="AN69" s="321"/>
      <c r="AO69" s="321"/>
      <c r="AP69" s="321"/>
      <c r="AQ69" s="321"/>
      <c r="AR69" s="321" t="s">
        <v>231</v>
      </c>
      <c r="AS69" s="321"/>
      <c r="AT69" s="321"/>
      <c r="AU69" s="321"/>
      <c r="AV69" s="321"/>
      <c r="AW69" s="321"/>
      <c r="AX69" s="321" t="s">
        <v>231</v>
      </c>
      <c r="AY69" s="321"/>
      <c r="AZ69" s="321"/>
      <c r="BA69" s="321"/>
      <c r="BB69" s="321"/>
      <c r="BC69" s="321"/>
      <c r="BD69" s="321"/>
      <c r="BE69" s="321"/>
      <c r="BF69" s="321"/>
      <c r="BG69" s="321"/>
      <c r="BH69" s="321"/>
      <c r="BI69" s="321"/>
      <c r="BJ69" s="321"/>
      <c r="BK69" s="321"/>
      <c r="BL69" s="321"/>
      <c r="BM69" s="321"/>
      <c r="BN69" s="321"/>
      <c r="BO69" s="321"/>
      <c r="BP69" s="321"/>
      <c r="BQ69" s="321"/>
      <c r="BR69" s="321"/>
      <c r="BS69" s="321"/>
      <c r="BT69" s="321"/>
      <c r="BU69" s="321"/>
      <c r="BV69" s="321"/>
      <c r="BW69" s="321"/>
      <c r="BX69" s="321"/>
      <c r="BY69" s="321"/>
      <c r="BZ69" s="321"/>
    </row>
    <row r="70" spans="1:78" s="326" customFormat="1" ht="57" x14ac:dyDescent="0.25">
      <c r="A70" s="328">
        <v>64</v>
      </c>
      <c r="B70" s="323" t="s">
        <v>117</v>
      </c>
      <c r="C70" s="319" t="s">
        <v>313</v>
      </c>
      <c r="D70" s="325">
        <v>5</v>
      </c>
      <c r="E70" s="325" t="s">
        <v>241</v>
      </c>
      <c r="F70" s="325" t="s">
        <v>231</v>
      </c>
      <c r="G70" s="325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  <c r="S70" s="325" t="s">
        <v>231</v>
      </c>
      <c r="T70" s="325"/>
      <c r="U70" s="325"/>
      <c r="V70" s="325"/>
      <c r="W70" s="325"/>
      <c r="X70" s="325"/>
      <c r="Y70" s="325"/>
      <c r="Z70" s="325"/>
      <c r="AA70" s="325"/>
      <c r="AB70" s="325"/>
      <c r="AC70" s="325"/>
      <c r="AD70" s="325"/>
      <c r="AE70" s="325"/>
      <c r="AF70" s="325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 t="s">
        <v>231</v>
      </c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5"/>
      <c r="BY70" s="325"/>
      <c r="BZ70" s="325"/>
    </row>
    <row r="71" spans="1:78" s="326" customFormat="1" ht="57" x14ac:dyDescent="0.25">
      <c r="A71" s="328">
        <v>65</v>
      </c>
      <c r="B71" s="323" t="s">
        <v>117</v>
      </c>
      <c r="C71" s="319" t="s">
        <v>313</v>
      </c>
      <c r="D71" s="325">
        <v>5</v>
      </c>
      <c r="E71" s="325" t="s">
        <v>241</v>
      </c>
      <c r="F71" s="325" t="s">
        <v>231</v>
      </c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 t="s">
        <v>231</v>
      </c>
      <c r="T71" s="325"/>
      <c r="U71" s="325"/>
      <c r="V71" s="325"/>
      <c r="W71" s="325"/>
      <c r="X71" s="325"/>
      <c r="Y71" s="325"/>
      <c r="Z71" s="325"/>
      <c r="AA71" s="325"/>
      <c r="AB71" s="325"/>
      <c r="AC71" s="325"/>
      <c r="AD71" s="325"/>
      <c r="AE71" s="325"/>
      <c r="AF71" s="325"/>
      <c r="AG71" s="325"/>
      <c r="AH71" s="325"/>
      <c r="AI71" s="325"/>
      <c r="AJ71" s="325"/>
      <c r="AK71" s="325"/>
      <c r="AL71" s="325"/>
      <c r="AM71" s="325"/>
      <c r="AN71" s="325"/>
      <c r="AO71" s="325"/>
      <c r="AP71" s="325"/>
      <c r="AQ71" s="325"/>
      <c r="AR71" s="325"/>
      <c r="AS71" s="325"/>
      <c r="AT71" s="325"/>
      <c r="AU71" s="325"/>
      <c r="AV71" s="325"/>
      <c r="AW71" s="325"/>
      <c r="AX71" s="325"/>
      <c r="AY71" s="325"/>
      <c r="AZ71" s="325"/>
      <c r="BA71" s="325"/>
      <c r="BB71" s="325"/>
      <c r="BC71" s="325" t="s">
        <v>231</v>
      </c>
      <c r="BD71" s="325"/>
      <c r="BE71" s="325"/>
      <c r="BF71" s="325"/>
      <c r="BG71" s="325"/>
      <c r="BH71" s="325"/>
      <c r="BI71" s="325"/>
      <c r="BJ71" s="325"/>
      <c r="BK71" s="325"/>
      <c r="BL71" s="325"/>
      <c r="BM71" s="325"/>
      <c r="BN71" s="325"/>
      <c r="BO71" s="325"/>
      <c r="BP71" s="325"/>
      <c r="BQ71" s="325"/>
      <c r="BR71" s="325"/>
      <c r="BS71" s="325"/>
      <c r="BT71" s="325"/>
      <c r="BU71" s="325"/>
      <c r="BV71" s="325"/>
      <c r="BW71" s="325"/>
      <c r="BX71" s="325"/>
      <c r="BY71" s="325"/>
      <c r="BZ71" s="325"/>
    </row>
    <row r="72" spans="1:78" s="326" customFormat="1" ht="85.5" x14ac:dyDescent="0.25">
      <c r="A72" s="328">
        <v>66</v>
      </c>
      <c r="B72" s="323" t="s">
        <v>118</v>
      </c>
      <c r="C72" s="319" t="s">
        <v>344</v>
      </c>
      <c r="D72" s="325">
        <v>5</v>
      </c>
      <c r="E72" s="325" t="s">
        <v>241</v>
      </c>
      <c r="F72" s="325" t="s">
        <v>231</v>
      </c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 t="s">
        <v>231</v>
      </c>
      <c r="U72" s="325"/>
      <c r="V72" s="325"/>
      <c r="W72" s="325"/>
      <c r="X72" s="325" t="s">
        <v>231</v>
      </c>
      <c r="Y72" s="325"/>
      <c r="Z72" s="325"/>
      <c r="AA72" s="325"/>
      <c r="AB72" s="325"/>
      <c r="AC72" s="325"/>
      <c r="AD72" s="325"/>
      <c r="AE72" s="325"/>
      <c r="AF72" s="325"/>
      <c r="AG72" s="325" t="s">
        <v>231</v>
      </c>
      <c r="AH72" s="325" t="s">
        <v>231</v>
      </c>
      <c r="AI72" s="325"/>
      <c r="AJ72" s="325"/>
      <c r="AK72" s="325"/>
      <c r="AL72" s="325" t="s">
        <v>231</v>
      </c>
      <c r="AM72" s="325"/>
      <c r="AN72" s="325"/>
      <c r="AO72" s="325"/>
      <c r="AP72" s="325"/>
      <c r="AQ72" s="325" t="s">
        <v>231</v>
      </c>
      <c r="AR72" s="325" t="s">
        <v>231</v>
      </c>
      <c r="AS72" s="325" t="s">
        <v>231</v>
      </c>
      <c r="AT72" s="325"/>
      <c r="AU72" s="325" t="s">
        <v>231</v>
      </c>
      <c r="AV72" s="325"/>
      <c r="AW72" s="325"/>
      <c r="AX72" s="325"/>
      <c r="AY72" s="325"/>
      <c r="AZ72" s="325"/>
      <c r="BA72" s="325"/>
      <c r="BB72" s="325"/>
      <c r="BC72" s="325"/>
      <c r="BD72" s="325"/>
      <c r="BE72" s="325"/>
      <c r="BF72" s="325"/>
      <c r="BG72" s="325"/>
      <c r="BH72" s="325"/>
      <c r="BI72" s="325"/>
      <c r="BJ72" s="325"/>
      <c r="BK72" s="325"/>
      <c r="BL72" s="325"/>
      <c r="BM72" s="325" t="s">
        <v>231</v>
      </c>
      <c r="BN72" s="325"/>
      <c r="BO72" s="325"/>
      <c r="BP72" s="325"/>
      <c r="BQ72" s="325"/>
      <c r="BR72" s="325"/>
      <c r="BS72" s="325"/>
      <c r="BT72" s="325" t="s">
        <v>231</v>
      </c>
      <c r="BU72" s="325" t="s">
        <v>231</v>
      </c>
      <c r="BV72" s="325"/>
      <c r="BW72" s="325"/>
      <c r="BX72" s="325"/>
      <c r="BY72" s="325"/>
      <c r="BZ72" s="325"/>
    </row>
    <row r="73" spans="1:78" s="326" customFormat="1" ht="71.25" x14ac:dyDescent="0.25">
      <c r="A73" s="328">
        <v>67</v>
      </c>
      <c r="B73" s="323" t="s">
        <v>118</v>
      </c>
      <c r="C73" s="319" t="s">
        <v>314</v>
      </c>
      <c r="D73" s="325">
        <v>6</v>
      </c>
      <c r="E73" s="325" t="s">
        <v>241</v>
      </c>
      <c r="F73" s="325" t="s">
        <v>231</v>
      </c>
      <c r="G73" s="325"/>
      <c r="H73" s="325"/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325"/>
      <c r="T73" s="325" t="s">
        <v>231</v>
      </c>
      <c r="U73" s="325"/>
      <c r="V73" s="325"/>
      <c r="W73" s="325"/>
      <c r="X73" s="325" t="s">
        <v>231</v>
      </c>
      <c r="Y73" s="325"/>
      <c r="Z73" s="325"/>
      <c r="AA73" s="325"/>
      <c r="AB73" s="325"/>
      <c r="AC73" s="325"/>
      <c r="AD73" s="325"/>
      <c r="AE73" s="325"/>
      <c r="AF73" s="325"/>
      <c r="AG73" s="325" t="s">
        <v>231</v>
      </c>
      <c r="AH73" s="325" t="s">
        <v>231</v>
      </c>
      <c r="AI73" s="325"/>
      <c r="AJ73" s="325"/>
      <c r="AK73" s="325"/>
      <c r="AL73" s="325" t="s">
        <v>231</v>
      </c>
      <c r="AM73" s="325"/>
      <c r="AN73" s="325"/>
      <c r="AO73" s="325"/>
      <c r="AP73" s="325"/>
      <c r="AQ73" s="325" t="s">
        <v>231</v>
      </c>
      <c r="AR73" s="325" t="s">
        <v>231</v>
      </c>
      <c r="AS73" s="325" t="s">
        <v>231</v>
      </c>
      <c r="AT73" s="325"/>
      <c r="AU73" s="325" t="s">
        <v>231</v>
      </c>
      <c r="AV73" s="325"/>
      <c r="AW73" s="325"/>
      <c r="AX73" s="325"/>
      <c r="AY73" s="325"/>
      <c r="AZ73" s="325"/>
      <c r="BA73" s="325"/>
      <c r="BB73" s="325"/>
      <c r="BC73" s="325"/>
      <c r="BD73" s="325"/>
      <c r="BE73" s="325"/>
      <c r="BF73" s="325"/>
      <c r="BG73" s="325"/>
      <c r="BH73" s="325"/>
      <c r="BI73" s="325"/>
      <c r="BJ73" s="325"/>
      <c r="BK73" s="325"/>
      <c r="BL73" s="325"/>
      <c r="BM73" s="325" t="s">
        <v>231</v>
      </c>
      <c r="BN73" s="325"/>
      <c r="BO73" s="325"/>
      <c r="BP73" s="325"/>
      <c r="BQ73" s="325"/>
      <c r="BR73" s="325"/>
      <c r="BS73" s="325"/>
      <c r="BT73" s="325" t="s">
        <v>231</v>
      </c>
      <c r="BU73" s="325" t="s">
        <v>231</v>
      </c>
      <c r="BV73" s="325"/>
      <c r="BW73" s="325"/>
      <c r="BX73" s="325"/>
      <c r="BY73" s="325"/>
      <c r="BZ73" s="325"/>
    </row>
    <row r="74" spans="1:78" s="322" customFormat="1" ht="57" x14ac:dyDescent="0.25">
      <c r="A74" s="329">
        <v>68</v>
      </c>
      <c r="B74" s="330" t="s">
        <v>119</v>
      </c>
      <c r="C74" s="331" t="s">
        <v>315</v>
      </c>
      <c r="D74" s="332">
        <v>7</v>
      </c>
      <c r="E74" s="332" t="s">
        <v>241</v>
      </c>
      <c r="F74" s="332" t="s">
        <v>231</v>
      </c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 t="s">
        <v>231</v>
      </c>
      <c r="S74" s="332"/>
      <c r="T74" s="332"/>
      <c r="U74" s="332"/>
      <c r="V74" s="332"/>
      <c r="W74" s="332" t="s">
        <v>231</v>
      </c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2"/>
      <c r="AL74" s="332"/>
      <c r="AM74" s="332"/>
      <c r="AN74" s="332"/>
      <c r="AO74" s="332"/>
      <c r="AP74" s="332"/>
      <c r="AQ74" s="332"/>
      <c r="AR74" s="332"/>
      <c r="AS74" s="332"/>
      <c r="AT74" s="332"/>
      <c r="AU74" s="332"/>
      <c r="AV74" s="332"/>
      <c r="AW74" s="332"/>
      <c r="AX74" s="332"/>
      <c r="AY74" s="332"/>
      <c r="AZ74" s="332"/>
      <c r="BA74" s="332"/>
      <c r="BB74" s="332"/>
      <c r="BC74" s="332"/>
      <c r="BD74" s="332" t="s">
        <v>231</v>
      </c>
      <c r="BE74" s="332"/>
      <c r="BF74" s="332"/>
      <c r="BG74" s="332"/>
      <c r="BH74" s="332"/>
      <c r="BI74" s="332"/>
      <c r="BJ74" s="332"/>
      <c r="BK74" s="332"/>
      <c r="BL74" s="332"/>
      <c r="BM74" s="332"/>
      <c r="BN74" s="332"/>
      <c r="BO74" s="332"/>
      <c r="BP74" s="332"/>
      <c r="BQ74" s="332"/>
      <c r="BR74" s="332"/>
      <c r="BS74" s="332"/>
      <c r="BT74" s="332"/>
      <c r="BU74" s="332"/>
      <c r="BV74" s="332" t="s">
        <v>231</v>
      </c>
      <c r="BW74" s="332"/>
      <c r="BX74" s="321"/>
      <c r="BY74" s="321"/>
      <c r="BZ74" s="321"/>
    </row>
    <row r="75" spans="1:78" x14ac:dyDescent="0.25">
      <c r="A75" s="109"/>
      <c r="B75" s="188"/>
      <c r="C75" s="225"/>
      <c r="D75" s="211"/>
    </row>
    <row r="76" spans="1:78" x14ac:dyDescent="0.25">
      <c r="A76" s="109"/>
      <c r="B76" s="188"/>
      <c r="C76" s="225"/>
      <c r="D76" s="211"/>
    </row>
    <row r="77" spans="1:78" x14ac:dyDescent="0.25">
      <c r="A77" s="109"/>
      <c r="B77" s="188"/>
      <c r="C77" s="225"/>
      <c r="D77" s="211"/>
    </row>
    <row r="78" spans="1:78" x14ac:dyDescent="0.25">
      <c r="A78" s="109"/>
      <c r="B78" s="188"/>
      <c r="C78" s="225"/>
      <c r="D78" s="211"/>
    </row>
    <row r="79" spans="1:78" x14ac:dyDescent="0.25">
      <c r="A79" s="109"/>
      <c r="B79" s="188"/>
      <c r="C79" s="225"/>
      <c r="D79" s="211"/>
    </row>
    <row r="80" spans="1:78" x14ac:dyDescent="0.25">
      <c r="A80" s="109"/>
      <c r="B80" s="188"/>
      <c r="C80" s="225"/>
      <c r="D80" s="211"/>
    </row>
    <row r="81" spans="1:4" x14ac:dyDescent="0.25">
      <c r="A81" s="109"/>
      <c r="B81" s="188"/>
      <c r="C81" s="225"/>
      <c r="D81" s="211"/>
    </row>
    <row r="82" spans="1:4" x14ac:dyDescent="0.25">
      <c r="A82" s="109"/>
      <c r="B82" s="188"/>
      <c r="C82" s="225"/>
      <c r="D82" s="211"/>
    </row>
    <row r="83" spans="1:4" x14ac:dyDescent="0.25">
      <c r="A83" s="109"/>
      <c r="B83" s="188"/>
      <c r="C83" s="225"/>
      <c r="D83" s="211"/>
    </row>
    <row r="84" spans="1:4" x14ac:dyDescent="0.25">
      <c r="A84" s="109"/>
      <c r="B84" s="188"/>
      <c r="C84" s="225"/>
      <c r="D84" s="211"/>
    </row>
    <row r="85" spans="1:4" x14ac:dyDescent="0.25">
      <c r="A85" s="109"/>
      <c r="B85" s="188"/>
      <c r="C85" s="225"/>
      <c r="D85" s="211"/>
    </row>
    <row r="86" spans="1:4" x14ac:dyDescent="0.25">
      <c r="A86" s="109"/>
      <c r="B86" s="188"/>
      <c r="C86" s="225"/>
      <c r="D86" s="211"/>
    </row>
    <row r="87" spans="1:4" x14ac:dyDescent="0.25">
      <c r="A87" s="109"/>
      <c r="B87" s="188"/>
      <c r="C87" s="225"/>
      <c r="D87" s="211"/>
    </row>
    <row r="88" spans="1:4" x14ac:dyDescent="0.25">
      <c r="A88" s="109"/>
      <c r="B88" s="188"/>
      <c r="C88" s="225"/>
      <c r="D88" s="211"/>
    </row>
    <row r="89" spans="1:4" x14ac:dyDescent="0.25">
      <c r="A89" s="109"/>
      <c r="B89" s="188"/>
      <c r="C89" s="225"/>
      <c r="D89" s="211"/>
    </row>
    <row r="90" spans="1:4" x14ac:dyDescent="0.25">
      <c r="A90" s="109"/>
      <c r="B90" s="188"/>
      <c r="C90" s="225"/>
      <c r="D90" s="211"/>
    </row>
    <row r="91" spans="1:4" x14ac:dyDescent="0.25">
      <c r="A91" s="109"/>
      <c r="B91" s="188"/>
      <c r="C91" s="225"/>
      <c r="D91" s="211"/>
    </row>
    <row r="92" spans="1:4" x14ac:dyDescent="0.25">
      <c r="A92" s="109"/>
      <c r="B92" s="188"/>
      <c r="C92" s="225"/>
      <c r="D92" s="211"/>
    </row>
  </sheetData>
  <mergeCells count="1">
    <mergeCell ref="D5:F5"/>
  </mergeCells>
  <pageMargins left="0.7" right="0.7" top="0.75" bottom="0.75" header="0.3" footer="0.3"/>
  <pageSetup paperSize="9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cp:lastPrinted>2020-07-23T16:37:54Z</cp:lastPrinted>
  <dcterms:created xsi:type="dcterms:W3CDTF">2020-07-23T06:31:16Z</dcterms:created>
  <dcterms:modified xsi:type="dcterms:W3CDTF">2021-08-25T10:40:51Z</dcterms:modified>
</cp:coreProperties>
</file>